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79\"/>
    </mc:Choice>
  </mc:AlternateContent>
  <bookViews>
    <workbookView xWindow="0" yWindow="0" windowWidth="8970" windowHeight="1075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B25" i="15"/>
  <c r="AC25" i="15"/>
  <c r="AB26" i="15"/>
  <c r="AC26" i="15"/>
  <c r="AB27" i="15"/>
  <c r="AC27" i="15"/>
  <c r="AB28" i="15"/>
  <c r="AC28" i="15"/>
  <c r="AB29" i="15"/>
  <c r="AC29" i="15"/>
  <c r="AB30" i="15"/>
  <c r="AC30" i="15"/>
  <c r="AB31" i="15"/>
  <c r="AC31" i="15"/>
  <c r="AB32" i="15"/>
  <c r="AC32" i="15"/>
  <c r="AB33" i="15"/>
  <c r="AC33" i="15"/>
  <c r="AB34" i="15"/>
  <c r="AC34" i="15"/>
  <c r="AC24" i="15"/>
  <c r="AB24" i="15"/>
  <c r="V62" i="15" l="1"/>
  <c r="V30" i="15"/>
  <c r="V27" i="15" s="1"/>
  <c r="V29" i="15" s="1"/>
  <c r="C40" i="7" l="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F30" i="15" s="1"/>
  <c r="F27" i="15" s="1"/>
  <c r="E31" i="15"/>
  <c r="Z30" i="15"/>
  <c r="X30" i="15"/>
  <c r="T30" i="15"/>
  <c r="R30" i="15"/>
  <c r="P30" i="15"/>
  <c r="N30" i="15"/>
  <c r="L30" i="15"/>
  <c r="J30" i="15"/>
  <c r="H30" i="15"/>
  <c r="G30" i="15"/>
  <c r="E30" i="15"/>
  <c r="E27" i="15" s="1"/>
  <c r="D30" i="15"/>
  <c r="D62" i="15" s="1"/>
  <c r="AC62" i="15" s="1"/>
  <c r="C30" i="15"/>
  <c r="C62" i="15" s="1"/>
  <c r="AB62" i="15" s="1"/>
  <c r="T29" i="15"/>
  <c r="C29" i="15"/>
  <c r="Z27" i="15"/>
  <c r="Z29" i="15" s="1"/>
  <c r="X27" i="15"/>
  <c r="X29" i="15" s="1"/>
  <c r="T27" i="15"/>
  <c r="R27" i="15"/>
  <c r="R29" i="15" s="1"/>
  <c r="P27" i="15"/>
  <c r="P29" i="15" s="1"/>
  <c r="N27" i="15"/>
  <c r="N29" i="15" s="1"/>
  <c r="L27" i="15"/>
  <c r="L29" i="15" s="1"/>
  <c r="J27" i="15"/>
  <c r="J29" i="15" s="1"/>
  <c r="H27" i="15"/>
  <c r="H29" i="15" s="1"/>
  <c r="G27" i="15"/>
  <c r="G29" i="15" s="1"/>
  <c r="C27" i="15"/>
  <c r="F24" i="15"/>
  <c r="E24" i="15"/>
  <c r="E29" i="15" l="1"/>
  <c r="D27" i="15"/>
  <c r="D29" i="15" s="1"/>
  <c r="F29" i="15"/>
  <c r="H39" i="16"/>
  <c r="G40" i="16"/>
  <c r="H40" i="16" s="1"/>
  <c r="G43" i="16" s="1"/>
  <c r="G44" i="16" l="1"/>
  <c r="H43" i="16"/>
  <c r="H44" i="16" l="1"/>
  <c r="G47" i="16" s="1"/>
  <c r="G42" i="16"/>
  <c r="H42" i="16" s="1"/>
  <c r="G49" i="16" l="1"/>
  <c r="H49" i="16" s="1"/>
  <c r="G50" i="16" s="1"/>
  <c r="H50" i="16" s="1"/>
  <c r="G53" i="16" s="1"/>
  <c r="H53" i="16" s="1"/>
  <c r="H47" i="16"/>
  <c r="A5" i="16" l="1"/>
  <c r="B27" i="22"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<sst xmlns="http://schemas.openxmlformats.org/spreadsheetml/2006/main" count="1232" uniqueCount="647">
  <si>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</si>
  <si>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</si>
  <si>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</si>
  <si>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</si>
  <si>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</si>
  <si>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</si>
  <si>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</si>
  <si>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</si>
  <si>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</si>
  <si>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</si>
  <si>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</si>
  <si>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</si>
  <si>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</si>
  <si>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</si>
  <si>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</si>
  <si>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</si>
  <si>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</si>
  <si>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</si>
  <si>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</si>
  <si>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</si>
  <si>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</si>
  <si>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</si>
  <si>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</si>
  <si>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</si>
  <si>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</si>
  <si>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</si>
  <si>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</si>
  <si>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</si>
  <si>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</si>
  <si>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</si>
  <si>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</si>
  <si>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</si>
  <si>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</si>
  <si>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</si>
  <si>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</si>
  <si>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</si>
  <si>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</si>
  <si>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</si>
  <si>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</si>
  <si>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</si>
  <si>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</si>
  <si>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</si>
  <si>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</si>
  <si>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</si>
  <si>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</si>
  <si>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</si>
  <si>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</si>
  <si>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</si>
  <si>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</si>
  <si>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</si>
  <si>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</si>
  <si>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</si>
  <si>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</si>
  <si>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</si>
  <si>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</si>
  <si>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</si>
  <si>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</si>
  <si>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</si>
  <si>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</si>
  <si>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</si>
  <si>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</si>
  <si>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</si>
  <si>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</si>
  <si>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</si>
  <si>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</si>
  <si>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</si>
  <si>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</si>
  <si>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</si>
  <si>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</si>
  <si>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</si>
  <si>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</si>
  <si>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</si>
  <si>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</si>
  <si>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</si>
  <si>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</si>
  <si>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</si>
  <si>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</si>
  <si>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</si>
  <si>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</si>
  <si>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</si>
  <si>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</si>
  <si>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</si>
  <si>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</si>
  <si>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</si>
  <si>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</si>
  <si>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</si>
  <si>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</si>
  <si>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</si>
  <si>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</si>
  <si>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</si>
  <si>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</si>
  <si>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</si>
  <si>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</si>
  <si>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</si>
  <si>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</si>
  <si>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</si>
  <si>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</si>
  <si>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</si>
  <si>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</si>
  <si>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</si>
  <si>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</si>
  <si>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</si>
  <si>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</si>
  <si>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</si>
  <si>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</si>
  <si>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</si>
  <si>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</si>
  <si>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</si>
  <si>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</si>
  <si>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</si>
  <si>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</si>
  <si>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</si>
  <si>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</si>
  <si>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</si>
  <si>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</si>
  <si>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</si>
  <si>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</si>
  <si>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</si>
  <si>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</si>
  <si>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</si>
  <si>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</si>
  <si>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</si>
  <si>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</si>
  <si>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</si>
  <si>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</si>
  <si>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</si>
  <si>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</si>
  <si>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</si>
  <si>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</si>
  <si>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</si>
  <si>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</si>
  <si>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</si>
  <si>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</si>
  <si>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</si>
  <si>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</si>
  <si>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</si>
  <si>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</si>
  <si>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</si>
  <si>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</si>
  <si>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</si>
  <si>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</si>
  <si>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</si>
  <si>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</si>
  <si>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</si>
  <si>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</si>
  <si>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</si>
  <si>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</si>
  <si>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</si>
  <si>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</si>
  <si>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</si>
  <si>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</si>
  <si>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</si>
  <si>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</si>
  <si>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</si>
  <si>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</si>
  <si>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</si>
  <si>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</si>
  <si>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</si>
  <si>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</si>
  <si>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</si>
  <si>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</si>
  <si>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</si>
  <si>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</si>
  <si>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</si>
  <si>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</si>
  <si>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</si>
  <si>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</si>
  <si>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</si>
  <si>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</si>
  <si>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</si>
  <si>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</si>
  <si>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</si>
  <si>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</si>
  <si>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</si>
  <si>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</si>
  <si>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</si>
  <si>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</si>
  <si>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</si>
  <si>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</si>
  <si>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</si>
  <si>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</si>
  <si>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</si>
  <si>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</si>
  <si>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</si>
  <si>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</si>
  <si>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</si>
  <si>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</si>
  <si>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</si>
  <si>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</si>
  <si>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</si>
  <si>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</si>
  <si>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</si>
  <si>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</si>
  <si>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</si>
  <si>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</si>
  <si>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</si>
  <si>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</si>
  <si>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</si>
  <si>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</si>
  <si>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</si>
  <si>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</si>
  <si>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</si>
  <si>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</si>
  <si>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</si>
  <si>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</si>
  <si>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</si>
  <si>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</si>
  <si>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</si>
  <si>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</si>
  <si>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</si>
  <si>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</si>
  <si>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</si>
  <si>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</si>
  <si>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</si>
  <si>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</si>
  <si>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</si>
  <si>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</si>
  <si>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</si>
  <si>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</si>
  <si>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</si>
  <si>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</si>
  <si>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</si>
  <si>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</si>
  <si>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</si>
  <si>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</si>
  <si>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</si>
  <si>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</si>
  <si>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</si>
  <si>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</si>
  <si>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</si>
  <si>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</si>
  <si>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</si>
  <si>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</si>
  <si>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</si>
  <si>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</si>
  <si>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</si>
  <si>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</si>
  <si>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</si>
  <si>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</si>
  <si>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</si>
  <si>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</si>
  <si>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</si>
  <si>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</si>
  <si>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</si>
  <si>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</si>
  <si>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</si>
  <si>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</si>
  <si>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</si>
  <si>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</si>
  <si>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</si>
  <si>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</si>
  <si>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</si>
  <si>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</si>
  <si>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</si>
  <si>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</si>
  <si>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</si>
  <si>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</si>
  <si>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</si>
  <si>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</si>
  <si>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</si>
  <si>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</si>
  <si>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</si>
  <si>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</si>
  <si>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</si>
  <si>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</si>
  <si>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</si>
  <si>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</si>
  <si>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</si>
  <si>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</si>
  <si>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</si>
  <si>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</si>
  <si>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</si>
  <si>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</si>
  <si>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</si>
  <si>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</si>
  <si>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</si>
  <si>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</si>
  <si>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</si>
  <si>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</si>
  <si>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</si>
  <si>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</si>
  <si>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</si>
  <si>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</si>
  <si>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</si>
  <si>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</si>
  <si>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</si>
  <si>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</si>
  <si>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</si>
  <si>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</si>
  <si>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</si>
  <si>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</si>
  <si>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</si>
  <si>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</si>
  <si>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</si>
  <si>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</si>
  <si>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</si>
  <si>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</si>
  <si>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</si>
  <si>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</si>
  <si>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</si>
  <si>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</si>
  <si>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</si>
  <si>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</si>
  <si>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</si>
  <si>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</si>
  <si>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</si>
  <si>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</si>
  <si>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</si>
  <si>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</si>
  <si>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</si>
  <si>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</si>
  <si>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</si>
  <si>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</si>
  <si>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</si>
  <si>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</si>
  <si>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</si>
  <si>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</si>
  <si>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</si>
  <si>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</si>
  <si>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</si>
  <si>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</si>
  <si>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</si>
  <si>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</si>
  <si>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</si>
  <si>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</si>
  <si>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</si>
  <si>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</si>
  <si>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</si>
  <si>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</si>
  <si>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</si>
  <si>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</si>
  <si>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</si>
  <si>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</si>
  <si>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</si>
  <si>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</si>
  <si>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</si>
  <si>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</si>
  <si>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</si>
  <si>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</si>
  <si>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</si>
  <si>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</si>
  <si>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</si>
  <si>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</si>
  <si>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</si>
  <si>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</si>
  <si>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</si>
  <si>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</si>
  <si>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</si>
  <si>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</si>
  <si>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</si>
  <si>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</si>
  <si>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</si>
  <si>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</si>
  <si>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</si>
  <si>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</si>
  <si>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</si>
  <si>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</si>
  <si>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</si>
  <si>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</si>
  <si>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</si>
  <si>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</si>
  <si>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</si>
  <si>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</si>
  <si>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</si>
  <si>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</si>
  <si>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</si>
  <si>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</si>
  <si>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</si>
  <si>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</si>
  <si>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</si>
  <si>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</si>
  <si>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</si>
  <si>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</si>
  <si>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</si>
  <si>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</si>
  <si>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</si>
  <si>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</si>
  <si>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</si>
  <si>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</si>
  <si>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</si>
  <si>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</si>
  <si>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</si>
  <si>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</si>
  <si>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</si>
  <si>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</si>
  <si>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</si>
  <si>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</si>
  <si>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</si>
  <si>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</si>
  <si>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</si>
  <si>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</si>
  <si>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</si>
  <si>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</si>
  <si>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</si>
  <si>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</si>
  <si>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</si>
  <si>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</si>
  <si>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</si>
  <si>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</si>
  <si>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</si>
  <si>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</si>
  <si>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</si>
  <si>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</si>
  <si>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</si>
  <si>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</si>
  <si>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</si>
  <si>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</si>
  <si>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</si>
  <si>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</si>
  <si>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</si>
  <si>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</si>
  <si>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</si>
  <si>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</si>
  <si>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</si>
  <si>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</si>
  <si>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</si>
  <si>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</si>
  <si>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</si>
  <si>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</si>
  <si>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</si>
  <si>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</si>
  <si>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</si>
  <si>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</si>
  <si>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</si>
  <si>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</si>
  <si>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</si>
  <si>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</si>
  <si>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</si>
  <si>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</si>
  <si>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</si>
  <si>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</si>
  <si>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</si>
  <si>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</si>
  <si>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</si>
  <si>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</si>
  <si>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</si>
  <si>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</si>
  <si>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</si>
  <si>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</si>
  <si>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</si>
  <si>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</si>
  <si>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</si>
  <si>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</si>
  <si>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</si>
  <si>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</si>
  <si>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</si>
  <si>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</si>
  <si>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</si>
  <si>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</si>
  <si>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</si>
  <si>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</si>
  <si>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</si>
  <si>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</si>
  <si>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</si>
  <si>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</si>
  <si>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</si>
  <si>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</si>
  <si>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</si>
  <si>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</si>
  <si>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</si>
  <si>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</si>
  <si>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</si>
  <si>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</si>
  <si>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</si>
  <si>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</si>
  <si>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</si>
  <si>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</si>
  <si>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</si>
  <si>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</si>
  <si>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</si>
  <si>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</si>
  <si>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</si>
  <si>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</si>
  <si>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</si>
  <si>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</si>
  <si>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</si>
  <si>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</si>
  <si>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</si>
  <si>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</si>
  <si>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</si>
  <si>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</si>
  <si>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</si>
  <si>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</si>
  <si>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</si>
  <si>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</si>
  <si>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</si>
  <si>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</si>
  <si>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</si>
  <si>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</si>
  <si>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</si>
  <si>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</si>
  <si>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</si>
  <si>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</si>
  <si>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</si>
  <si>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</si>
  <si>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</si>
  <si>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</si>
  <si>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</si>
  <si>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</si>
  <si>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</si>
  <si>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</si>
  <si>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</si>
  <si>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</si>
  <si>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</si>
  <si>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</si>
  <si>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</si>
  <si>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</si>
  <si>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</si>
  <si>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</si>
  <si>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</si>
  <si>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</si>
  <si>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</si>
  <si>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</si>
  <si>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</si>
  <si>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</si>
  <si>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</si>
  <si>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</si>
  <si>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</si>
  <si>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</si>
  <si>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</si>
  <si>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</si>
  <si>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</si>
  <si>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</si>
  <si>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</si>
  <si>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</si>
  <si>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</si>
  <si>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</si>
  <si>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</si>
  <si>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</si>
  <si>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</si>
  <si>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</si>
  <si>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</si>
  <si>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</si>
  <si>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</si>
  <si>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</si>
  <si>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</si>
  <si>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</si>
  <si>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</si>
  <si>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</si>
  <si>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</si>
  <si>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</si>
  <si>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</si>
  <si>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</si>
  <si>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</si>
  <si>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</si>
  <si>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</si>
  <si>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</si>
  <si>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</si>
  <si>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</si>
  <si>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</si>
  <si>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</si>
  <si>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</si>
  <si>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</si>
  <si>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</si>
  <si>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</si>
  <si>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</si>
  <si>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</si>
  <si>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</si>
  <si>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</si>
  <si>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</si>
  <si>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</si>
  <si>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</si>
  <si>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</si>
  <si>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</si>
  <si>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</si>
  <si>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</si>
  <si>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</si>
  <si>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</si>
  <si>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</si>
  <si>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расчет плановой стоимости</t>
  </si>
  <si>
    <t>не наступил срок реализации</t>
  </si>
  <si>
    <t xml:space="preserve">не наступил срок реализации
</t>
  </si>
  <si>
    <t>ПС 110кВ Геращенко</t>
  </si>
  <si>
    <t>Год раскрытия информации: 2022 год</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</si>
  <si>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</si>
  <si>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</si>
  <si>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</si>
  <si>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</si>
  <si>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</si>
  <si>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</si>
  <si>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нд</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</si>
  <si>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</si>
  <si>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</si>
  <si>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</si>
  <si>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</si>
  <si>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</si>
  <si>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</si>
  <si>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</si>
  <si>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</si>
  <si>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</si>
  <si>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</si>
  <si>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</si>
  <si>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</si>
  <si>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</si>
  <si>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</si>
  <si>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</si>
  <si>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</si>
  <si>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</si>
  <si>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</si>
  <si>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</si>
  <si>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</si>
  <si>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</si>
  <si>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</si>
  <si>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</si>
  <si>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</si>
  <si>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</si>
  <si>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</si>
  <si>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</si>
  <si>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</si>
  <si>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</si>
  <si>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</si>
  <si>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</si>
  <si>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</si>
  <si>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</si>
  <si>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</si>
  <si>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</si>
  <si>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</si>
  <si>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</si>
  <si>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</si>
  <si>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</si>
  <si>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</si>
  <si>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</si>
  <si>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</si>
  <si>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</si>
  <si>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</si>
  <si>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</si>
  <si>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</si>
  <si>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</si>
  <si>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</si>
  <si>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</si>
  <si>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</si>
  <si>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</si>
  <si>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7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</si>
  <si>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</si>
  <si>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</si>
  <si>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</si>
  <si>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</si>
  <si>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</si>
  <si>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</si>
  <si>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</si>
  <si>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 xml:space="preserve">План 2022 года </t>
  </si>
  <si>
    <t>Год 2023</t>
  </si>
  <si>
    <t>Год 2026</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</si>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</sst>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41" fillId="0" borderId="1" xfId="2" applyFont="1" applyFill="1" applyBorder="1"/>
    <xf numFmtId="14" fontId="36" fillId="0" borderId="1" xfId="0" applyNumberFormat="1" applyFont="1" applyBorder="1" applyAlignment="1">
      <alignment horizontal="center" vertical="center" wrapText="1" readingOrder="1"/>
    </xf>
    <xf numFmtId="2" fontId="7" fillId="0" borderId="1" xfId="1" applyNumberFormat="1"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11" fillId="0" borderId="1" xfId="70"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0"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K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54.5703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5" t="s">
        <v>573</v>
      </c>
      <c r="B5" s="275"/>
      <c r="C5" s="275"/>
      <c r="D5" s="180"/>
      <c r="E5" s="180"/>
      <c r="F5" s="180"/>
      <c r="G5" s="180"/>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574</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575</v>
      </c>
      <c r="B12" s="281"/>
      <c r="C12" s="281"/>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629</v>
      </c>
      <c r="B15" s="282"/>
      <c r="C15" s="282"/>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531</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40" t="s">
        <v>549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550</v>
      </c>
      <c r="D23" s="33"/>
      <c r="E23" s="33"/>
      <c r="F23" s="32"/>
      <c r="G23" s="32"/>
      <c r="H23" s="32"/>
      <c r="I23" s="32"/>
      <c r="J23" s="32"/>
      <c r="K23" s="32"/>
      <c r="L23" s="32"/>
      <c r="M23" s="32"/>
      <c r="N23" s="32"/>
      <c r="O23" s="32"/>
      <c r="P23" s="32"/>
      <c r="Q23" s="31"/>
      <c r="R23" s="31"/>
      <c r="S23" s="31"/>
    </row>
    <row r="24" spans="1:19" s="3" customFormat="1" ht="22.5" customHeight="1" x14ac:dyDescent="0.2">
      <c r="A24" s="272"/>
      <c r="B24" s="273"/>
      <c r="C24" s="27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7" t="s">
        <v>478</v>
      </c>
      <c r="C25" s="240" t="s">
        <v>576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7" t="s">
        <v>76</v>
      </c>
      <c r="C26" s="241" t="s">
        <v>554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7" t="s">
        <v>75</v>
      </c>
      <c r="C27" s="241" t="s">
        <v>555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7" t="s">
        <v>479</v>
      </c>
      <c r="C28" s="241" t="s">
        <v>553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7" t="s">
        <v>480</v>
      </c>
      <c r="C29" s="241" t="s">
        <v>553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7" t="s">
        <v>481</v>
      </c>
      <c r="C30" s="241" t="s">
        <v>553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482</v>
      </c>
      <c r="C31" s="241" t="s">
        <v>553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483</v>
      </c>
      <c r="C32" s="241" t="s">
        <v>553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484</v>
      </c>
      <c r="C33" s="241" t="s">
        <v>577</v>
      </c>
      <c r="D33" s="38"/>
      <c r="E33" s="37"/>
      <c r="F33" s="37"/>
      <c r="G33" s="37"/>
      <c r="H33" s="37"/>
      <c r="I33" s="37"/>
      <c r="J33" s="37"/>
      <c r="K33" s="37"/>
      <c r="L33" s="37"/>
      <c r="M33" s="37"/>
      <c r="N33" s="37"/>
      <c r="O33" s="37"/>
      <c r="P33" s="36"/>
      <c r="Q33" s="36"/>
      <c r="R33" s="36"/>
      <c r="S33" s="36"/>
    </row>
    <row r="34" spans="1:19" ht="111" customHeight="1" x14ac:dyDescent="0.25">
      <c r="A34" s="28" t="s">
        <v>500</v>
      </c>
      <c r="B34" s="43" t="s">
        <v>485</v>
      </c>
      <c r="C34" s="241" t="s">
        <v>553</v>
      </c>
      <c r="D34" s="27"/>
      <c r="E34" s="27"/>
      <c r="F34" s="27"/>
      <c r="G34" s="27"/>
      <c r="H34" s="27"/>
      <c r="I34" s="27"/>
      <c r="J34" s="27"/>
      <c r="K34" s="27"/>
      <c r="L34" s="27"/>
      <c r="M34" s="27"/>
      <c r="N34" s="27"/>
      <c r="O34" s="27"/>
      <c r="P34" s="27"/>
      <c r="Q34" s="27"/>
      <c r="R34" s="27"/>
      <c r="S34" s="27"/>
    </row>
    <row r="35" spans="1:19" ht="58.5" customHeight="1" x14ac:dyDescent="0.25">
      <c r="A35" s="28" t="s">
        <v>488</v>
      </c>
      <c r="B35" s="43" t="s">
        <v>73</v>
      </c>
      <c r="C35" s="241" t="s">
        <v>553</v>
      </c>
      <c r="D35" s="27"/>
      <c r="E35" s="27"/>
      <c r="F35" s="27"/>
      <c r="G35" s="27"/>
      <c r="H35" s="27"/>
      <c r="I35" s="27"/>
      <c r="J35" s="27"/>
      <c r="K35" s="27"/>
      <c r="L35" s="27"/>
      <c r="M35" s="27"/>
      <c r="N35" s="27"/>
      <c r="O35" s="27"/>
      <c r="P35" s="27"/>
      <c r="Q35" s="27"/>
      <c r="R35" s="27"/>
      <c r="S35" s="27"/>
    </row>
    <row r="36" spans="1:19" ht="51.75" customHeight="1" x14ac:dyDescent="0.25">
      <c r="A36" s="28" t="s">
        <v>501</v>
      </c>
      <c r="B36" s="43" t="s">
        <v>486</v>
      </c>
      <c r="C36" s="241" t="s">
        <v>553</v>
      </c>
      <c r="D36" s="27"/>
      <c r="E36" s="27"/>
      <c r="F36" s="27"/>
      <c r="G36" s="27"/>
      <c r="H36" s="27"/>
      <c r="I36" s="27"/>
      <c r="J36" s="27"/>
      <c r="K36" s="27"/>
      <c r="L36" s="27"/>
      <c r="M36" s="27"/>
      <c r="N36" s="27"/>
      <c r="O36" s="27"/>
      <c r="P36" s="27"/>
      <c r="Q36" s="27"/>
      <c r="R36" s="27"/>
      <c r="S36" s="27"/>
    </row>
    <row r="37" spans="1:19" ht="43.5" customHeight="1" x14ac:dyDescent="0.25">
      <c r="A37" s="28" t="s">
        <v>489</v>
      </c>
      <c r="B37" s="43" t="s">
        <v>487</v>
      </c>
      <c r="C37" s="241" t="s">
        <v>553</v>
      </c>
      <c r="D37" s="27"/>
      <c r="E37" s="27"/>
      <c r="F37" s="27"/>
      <c r="G37" s="27"/>
      <c r="H37" s="27"/>
      <c r="I37" s="27"/>
      <c r="J37" s="27"/>
      <c r="K37" s="27"/>
      <c r="L37" s="27"/>
      <c r="M37" s="27"/>
      <c r="N37" s="27"/>
      <c r="O37" s="27"/>
      <c r="P37" s="27"/>
      <c r="Q37" s="27"/>
      <c r="R37" s="27"/>
      <c r="S37" s="27"/>
    </row>
    <row r="38" spans="1:19" ht="43.5" customHeight="1" x14ac:dyDescent="0.25">
      <c r="A38" s="28" t="s">
        <v>502</v>
      </c>
      <c r="B38" s="43" t="s">
        <v>239</v>
      </c>
      <c r="C38" s="241" t="s">
        <v>553</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490</v>
      </c>
      <c r="B40" s="43" t="s">
        <v>544</v>
      </c>
      <c r="C40" s="270"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- 42.84 млн. руб.</v>
      </c>
      <c r="D40" s="271" t="s">
        <v>646</v>
      </c>
      <c r="E40" s="27"/>
      <c r="F40" s="27"/>
      <c r="G40" s="27"/>
      <c r="H40" s="27"/>
      <c r="I40" s="27"/>
      <c r="J40" s="27"/>
      <c r="K40" s="27"/>
      <c r="L40" s="27"/>
      <c r="M40" s="27"/>
      <c r="N40" s="27"/>
      <c r="O40" s="27"/>
      <c r="P40" s="27"/>
      <c r="Q40" s="27"/>
      <c r="R40" s="27"/>
      <c r="S40" s="27"/>
    </row>
    <row r="41" spans="1:19" ht="105.75" customHeight="1" x14ac:dyDescent="0.25">
      <c r="A41" s="28" t="s">
        <v>503</v>
      </c>
      <c r="B41" s="43" t="s">
        <v>526</v>
      </c>
      <c r="C41" s="188" t="s">
        <v>552</v>
      </c>
      <c r="D41" s="27"/>
      <c r="E41" s="27"/>
      <c r="F41" s="27"/>
      <c r="G41" s="27"/>
      <c r="H41" s="27"/>
      <c r="I41" s="27"/>
      <c r="J41" s="27"/>
      <c r="K41" s="27"/>
      <c r="L41" s="27"/>
      <c r="M41" s="27"/>
      <c r="N41" s="27"/>
      <c r="O41" s="27"/>
      <c r="P41" s="27"/>
      <c r="Q41" s="27"/>
      <c r="R41" s="27"/>
      <c r="S41" s="27"/>
    </row>
    <row r="42" spans="1:19" ht="83.25" customHeight="1" x14ac:dyDescent="0.25">
      <c r="A42" s="28" t="s">
        <v>491</v>
      </c>
      <c r="B42" s="43" t="s">
        <v>541</v>
      </c>
      <c r="C42" s="188" t="s">
        <v>552</v>
      </c>
      <c r="D42" s="27"/>
      <c r="E42" s="27"/>
      <c r="F42" s="27"/>
      <c r="G42" s="27"/>
      <c r="H42" s="27"/>
      <c r="I42" s="27"/>
      <c r="J42" s="27"/>
      <c r="K42" s="27"/>
      <c r="L42" s="27"/>
      <c r="M42" s="27"/>
      <c r="N42" s="27"/>
      <c r="O42" s="27"/>
      <c r="P42" s="27"/>
      <c r="Q42" s="27"/>
      <c r="R42" s="27"/>
      <c r="S42" s="27"/>
    </row>
    <row r="43" spans="1:19" ht="186" customHeight="1" x14ac:dyDescent="0.25">
      <c r="A43" s="28" t="s">
        <v>506</v>
      </c>
      <c r="B43" s="43" t="s">
        <v>507</v>
      </c>
      <c r="C43" s="188" t="s">
        <v>552</v>
      </c>
      <c r="D43" s="27"/>
      <c r="E43" s="27"/>
      <c r="F43" s="27"/>
      <c r="G43" s="27"/>
      <c r="H43" s="27"/>
      <c r="I43" s="27"/>
      <c r="J43" s="27"/>
      <c r="K43" s="27"/>
      <c r="L43" s="27"/>
      <c r="M43" s="27"/>
      <c r="N43" s="27"/>
      <c r="O43" s="27"/>
      <c r="P43" s="27"/>
      <c r="Q43" s="27"/>
      <c r="R43" s="27"/>
      <c r="S43" s="27"/>
    </row>
    <row r="44" spans="1:19" ht="111" customHeight="1" x14ac:dyDescent="0.25">
      <c r="A44" s="28" t="s">
        <v>492</v>
      </c>
      <c r="B44" s="43" t="s">
        <v>532</v>
      </c>
      <c r="C44" s="188" t="s">
        <v>552</v>
      </c>
      <c r="D44" s="27"/>
      <c r="E44" s="27"/>
      <c r="F44" s="27"/>
      <c r="G44" s="27"/>
      <c r="H44" s="27"/>
      <c r="I44" s="27"/>
      <c r="J44" s="27"/>
      <c r="K44" s="27"/>
      <c r="L44" s="27"/>
      <c r="M44" s="27"/>
      <c r="N44" s="27"/>
      <c r="O44" s="27"/>
      <c r="P44" s="27"/>
      <c r="Q44" s="27"/>
      <c r="R44" s="27"/>
      <c r="S44" s="27"/>
    </row>
    <row r="45" spans="1:19" ht="120" customHeight="1" x14ac:dyDescent="0.25">
      <c r="A45" s="28" t="s">
        <v>527</v>
      </c>
      <c r="B45" s="43" t="s">
        <v>533</v>
      </c>
      <c r="C45" s="188" t="s">
        <v>552</v>
      </c>
      <c r="D45" s="27"/>
      <c r="E45" s="27"/>
      <c r="F45" s="27"/>
      <c r="G45" s="27"/>
      <c r="H45" s="27"/>
      <c r="I45" s="27"/>
      <c r="J45" s="27"/>
      <c r="K45" s="27"/>
      <c r="L45" s="27"/>
      <c r="M45" s="27"/>
      <c r="N45" s="27"/>
      <c r="O45" s="27"/>
      <c r="P45" s="27"/>
      <c r="Q45" s="27"/>
      <c r="R45" s="27"/>
      <c r="S45" s="27"/>
    </row>
    <row r="46" spans="1:19" ht="101.25" customHeight="1" x14ac:dyDescent="0.25">
      <c r="A46" s="28" t="s">
        <v>493</v>
      </c>
      <c r="B46" s="43" t="s">
        <v>534</v>
      </c>
      <c r="C46" s="188" t="s">
        <v>552</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528</v>
      </c>
      <c r="B48" s="43" t="s">
        <v>542</v>
      </c>
      <c r="C48" s="196">
        <f>'6.2. Паспорт фин осв ввод'!AC24</f>
        <v>42.84</v>
      </c>
      <c r="D48" s="27"/>
      <c r="E48" s="27"/>
      <c r="F48" s="27"/>
      <c r="G48" s="27"/>
      <c r="H48" s="27"/>
      <c r="I48" s="27"/>
      <c r="J48" s="27"/>
      <c r="K48" s="27"/>
      <c r="L48" s="27"/>
      <c r="M48" s="27"/>
      <c r="N48" s="27"/>
      <c r="O48" s="27"/>
      <c r="P48" s="27"/>
      <c r="Q48" s="27"/>
      <c r="R48" s="27"/>
      <c r="S48" s="27"/>
    </row>
    <row r="49" spans="1:19" ht="71.25" customHeight="1" x14ac:dyDescent="0.25">
      <c r="A49" s="28" t="s">
        <v>494</v>
      </c>
      <c r="B49" s="43" t="s">
        <v>543</v>
      </c>
      <c r="C49" s="196">
        <f>'6.2. Паспорт фин осв ввод'!AC30</f>
        <v>35.911999999999999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4" t="str">
        <f>'1. паспорт местоположение'!A12:C12</f>
        <v>M_TP1800.PS.0079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Модернизация ПС 110/35/6кВ Геращенко (замена выключателей ВМТ-110 - 7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7" t="s">
        <v>505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7" t="s">
        <v>497</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397</v>
      </c>
      <c r="R20" s="46" t="s">
        <v>398</v>
      </c>
      <c r="S20" s="287"/>
      <c r="T20" s="32"/>
      <c r="U20" s="32"/>
      <c r="V20" s="32"/>
      <c r="W20" s="32"/>
      <c r="X20" s="32"/>
      <c r="Y20" s="32"/>
      <c r="Z20" s="31"/>
      <c r="AA20" s="31"/>
      <c r="AB20" s="31"/>
    </row>
    <row r="21" spans="1:28" s="3" customFormat="1" ht="18.75" x14ac:dyDescent="0.2">
      <c r="A21" s="45">
        <v>1</v>
      </c>
      <c r="B21" s="49">
        <v>2</v>
      </c>
      <c r="C21" s="45">
        <v>3</v>
      </c>
      <c r="D21" s="49">
        <v>4</v>
      </c>
      <c r="E21" s="45">
        <v>5</v>
      </c>
      <c r="F21" s="49">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70"/>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4"/>
      <c r="B29" s="49" t="s">
        <v>394</v>
      </c>
      <c r="C29" s="49"/>
      <c r="D29" s="49"/>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1" sqref="A11:T11"/>
    </sheetView>
  </sheetViews>
  <sheetFormatPr defaultColWidth="10.7109375" defaultRowHeight="15.75" x14ac:dyDescent="0.25"/>
  <cols>
    <col min="1" max="1" width="9.5703125" style="53" customWidth="1"/>
    <col min="2" max="2" width="24.7109375" style="53" customWidth="1"/>
    <col min="3" max="3" width="21" style="53" customWidth="1"/>
    <col min="4" max="4" width="16.140625" style="53" customWidth="1"/>
    <col min="5" max="5" width="11.140625" style="53" customWidth="1"/>
    <col min="6" max="6" width="11" style="53" customWidth="1"/>
    <col min="7" max="8" width="26.85546875" style="53" bestFit="1"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8.42578125" style="53" customWidth="1"/>
    <col min="18" max="18" width="45.140625" style="53" customWidth="1"/>
    <col min="19" max="20" width="27.140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4" t="str">
        <f>'1. паспорт местоположение'!A12:C12</f>
        <v>M_TP1800.PS.0079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Модернизация ПС 110/35/6кВ Геращенко (замена выключателей ВМТ-110 - 7 шт.)</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8" t="s">
        <v>510</v>
      </c>
      <c r="B19" s="278"/>
      <c r="C19" s="278"/>
      <c r="D19" s="278"/>
      <c r="E19" s="278"/>
      <c r="F19" s="278"/>
      <c r="G19" s="278"/>
      <c r="H19" s="278"/>
      <c r="I19" s="278"/>
      <c r="J19" s="278"/>
      <c r="K19" s="278"/>
      <c r="L19" s="278"/>
      <c r="M19" s="278"/>
      <c r="N19" s="278"/>
      <c r="O19" s="278"/>
      <c r="P19" s="278"/>
      <c r="Q19" s="278"/>
      <c r="R19" s="278"/>
      <c r="S19" s="278"/>
      <c r="T19" s="278"/>
    </row>
    <row r="20" spans="1:20" s="6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24" customHeight="1" x14ac:dyDescent="0.25">
      <c r="A21" s="302" t="s">
        <v>6</v>
      </c>
      <c r="B21" s="292" t="s">
        <v>230</v>
      </c>
      <c r="C21" s="293"/>
      <c r="D21" s="296" t="s">
        <v>131</v>
      </c>
      <c r="E21" s="292" t="s">
        <v>539</v>
      </c>
      <c r="F21" s="293"/>
      <c r="G21" s="292" t="s">
        <v>280</v>
      </c>
      <c r="H21" s="293"/>
      <c r="I21" s="292" t="s">
        <v>130</v>
      </c>
      <c r="J21" s="293"/>
      <c r="K21" s="296" t="s">
        <v>129</v>
      </c>
      <c r="L21" s="292" t="s">
        <v>128</v>
      </c>
      <c r="M21" s="293"/>
      <c r="N21" s="292" t="s">
        <v>535</v>
      </c>
      <c r="O21" s="293"/>
      <c r="P21" s="296" t="s">
        <v>127</v>
      </c>
      <c r="Q21" s="305" t="s">
        <v>126</v>
      </c>
      <c r="R21" s="306"/>
      <c r="S21" s="305" t="s">
        <v>125</v>
      </c>
      <c r="T21" s="307"/>
    </row>
    <row r="22" spans="1:20" ht="102" customHeight="1" x14ac:dyDescent="0.25">
      <c r="A22" s="303"/>
      <c r="B22" s="294"/>
      <c r="C22" s="295"/>
      <c r="D22" s="298"/>
      <c r="E22" s="294"/>
      <c r="F22" s="295"/>
      <c r="G22" s="294"/>
      <c r="H22" s="295"/>
      <c r="I22" s="294"/>
      <c r="J22" s="295"/>
      <c r="K22" s="297"/>
      <c r="L22" s="294"/>
      <c r="M22" s="295"/>
      <c r="N22" s="294"/>
      <c r="O22" s="295"/>
      <c r="P22" s="297"/>
      <c r="Q22" s="97" t="s">
        <v>124</v>
      </c>
      <c r="R22" s="97" t="s">
        <v>509</v>
      </c>
      <c r="S22" s="97" t="s">
        <v>123</v>
      </c>
      <c r="T22" s="97" t="s">
        <v>122</v>
      </c>
    </row>
    <row r="23" spans="1:20" ht="20.25" customHeight="1" x14ac:dyDescent="0.25">
      <c r="A23" s="304"/>
      <c r="B23" s="178" t="s">
        <v>120</v>
      </c>
      <c r="C23" s="178" t="s">
        <v>121</v>
      </c>
      <c r="D23" s="297"/>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v>1</v>
      </c>
      <c r="B25" s="198" t="s">
        <v>557</v>
      </c>
      <c r="C25" s="198" t="s">
        <v>557</v>
      </c>
      <c r="D25" s="64" t="s">
        <v>558</v>
      </c>
      <c r="E25" s="64" t="s">
        <v>559</v>
      </c>
      <c r="F25" s="64" t="s">
        <v>560</v>
      </c>
      <c r="G25" s="64" t="s">
        <v>561</v>
      </c>
      <c r="H25" s="64" t="s">
        <v>561</v>
      </c>
      <c r="I25" s="64">
        <v>1995</v>
      </c>
      <c r="J25" s="64" t="s">
        <v>395</v>
      </c>
      <c r="K25" s="64">
        <v>1995</v>
      </c>
      <c r="L25" s="64">
        <v>110</v>
      </c>
      <c r="M25" s="64">
        <v>110</v>
      </c>
      <c r="N25" s="66" t="s">
        <v>395</v>
      </c>
      <c r="O25" s="66" t="s">
        <v>395</v>
      </c>
      <c r="P25" s="66">
        <v>2011</v>
      </c>
      <c r="Q25" s="299" t="s">
        <v>584</v>
      </c>
      <c r="R25" s="66" t="s">
        <v>585</v>
      </c>
      <c r="S25" s="198" t="s">
        <v>568</v>
      </c>
      <c r="T25" s="198" t="s">
        <v>568</v>
      </c>
    </row>
    <row r="26" spans="1:20" x14ac:dyDescent="0.25">
      <c r="A26" s="66">
        <v>2</v>
      </c>
      <c r="B26" s="198" t="s">
        <v>557</v>
      </c>
      <c r="C26" s="198" t="s">
        <v>557</v>
      </c>
      <c r="D26" s="64" t="s">
        <v>558</v>
      </c>
      <c r="E26" s="64" t="s">
        <v>559</v>
      </c>
      <c r="F26" s="64" t="s">
        <v>560</v>
      </c>
      <c r="G26" s="64" t="s">
        <v>562</v>
      </c>
      <c r="H26" s="64" t="s">
        <v>562</v>
      </c>
      <c r="I26" s="64">
        <v>1995</v>
      </c>
      <c r="J26" s="64" t="s">
        <v>395</v>
      </c>
      <c r="K26" s="64">
        <v>1995</v>
      </c>
      <c r="L26" s="64">
        <v>110</v>
      </c>
      <c r="M26" s="64">
        <v>110</v>
      </c>
      <c r="N26" s="66" t="s">
        <v>395</v>
      </c>
      <c r="O26" s="66" t="s">
        <v>395</v>
      </c>
      <c r="P26" s="66">
        <v>2009</v>
      </c>
      <c r="Q26" s="300"/>
      <c r="R26" s="66" t="s">
        <v>585</v>
      </c>
      <c r="S26" s="198" t="s">
        <v>568</v>
      </c>
      <c r="T26" s="198" t="s">
        <v>568</v>
      </c>
    </row>
    <row r="27" spans="1:20" x14ac:dyDescent="0.25">
      <c r="A27" s="66">
        <v>3</v>
      </c>
      <c r="B27" s="198" t="s">
        <v>557</v>
      </c>
      <c r="C27" s="198" t="s">
        <v>557</v>
      </c>
      <c r="D27" s="64" t="s">
        <v>558</v>
      </c>
      <c r="E27" s="64" t="s">
        <v>559</v>
      </c>
      <c r="F27" s="64" t="s">
        <v>560</v>
      </c>
      <c r="G27" s="64" t="s">
        <v>563</v>
      </c>
      <c r="H27" s="64" t="s">
        <v>563</v>
      </c>
      <c r="I27" s="64">
        <v>1995</v>
      </c>
      <c r="J27" s="64" t="s">
        <v>395</v>
      </c>
      <c r="K27" s="64">
        <v>1995</v>
      </c>
      <c r="L27" s="64">
        <v>110</v>
      </c>
      <c r="M27" s="64">
        <v>110</v>
      </c>
      <c r="N27" s="66" t="s">
        <v>395</v>
      </c>
      <c r="O27" s="66" t="s">
        <v>395</v>
      </c>
      <c r="P27" s="66">
        <v>2011</v>
      </c>
      <c r="Q27" s="300"/>
      <c r="R27" s="66" t="s">
        <v>585</v>
      </c>
      <c r="S27" s="198" t="s">
        <v>568</v>
      </c>
      <c r="T27" s="198" t="s">
        <v>568</v>
      </c>
    </row>
    <row r="28" spans="1:20" x14ac:dyDescent="0.25">
      <c r="A28" s="66">
        <v>4</v>
      </c>
      <c r="B28" s="198" t="s">
        <v>557</v>
      </c>
      <c r="C28" s="198" t="s">
        <v>557</v>
      </c>
      <c r="D28" s="64" t="s">
        <v>558</v>
      </c>
      <c r="E28" s="64" t="s">
        <v>559</v>
      </c>
      <c r="F28" s="64" t="s">
        <v>560</v>
      </c>
      <c r="G28" s="64" t="s">
        <v>564</v>
      </c>
      <c r="H28" s="64" t="s">
        <v>564</v>
      </c>
      <c r="I28" s="64">
        <v>1995</v>
      </c>
      <c r="J28" s="64" t="s">
        <v>395</v>
      </c>
      <c r="K28" s="64">
        <v>1995</v>
      </c>
      <c r="L28" s="64">
        <v>110</v>
      </c>
      <c r="M28" s="64">
        <v>110</v>
      </c>
      <c r="N28" s="66" t="s">
        <v>395</v>
      </c>
      <c r="O28" s="66" t="s">
        <v>395</v>
      </c>
      <c r="P28" s="66">
        <v>2011</v>
      </c>
      <c r="Q28" s="300"/>
      <c r="R28" s="66" t="s">
        <v>585</v>
      </c>
      <c r="S28" s="198" t="s">
        <v>568</v>
      </c>
      <c r="T28" s="198" t="s">
        <v>568</v>
      </c>
    </row>
    <row r="29" spans="1:20" x14ac:dyDescent="0.25">
      <c r="A29" s="66">
        <v>5</v>
      </c>
      <c r="B29" s="198" t="s">
        <v>557</v>
      </c>
      <c r="C29" s="198" t="s">
        <v>557</v>
      </c>
      <c r="D29" s="64" t="s">
        <v>558</v>
      </c>
      <c r="E29" s="64" t="s">
        <v>559</v>
      </c>
      <c r="F29" s="64" t="s">
        <v>560</v>
      </c>
      <c r="G29" s="64" t="s">
        <v>565</v>
      </c>
      <c r="H29" s="64" t="s">
        <v>565</v>
      </c>
      <c r="I29" s="64">
        <v>1995</v>
      </c>
      <c r="J29" s="64" t="s">
        <v>395</v>
      </c>
      <c r="K29" s="64">
        <v>1995</v>
      </c>
      <c r="L29" s="64">
        <v>110</v>
      </c>
      <c r="M29" s="64">
        <v>110</v>
      </c>
      <c r="N29" s="66" t="s">
        <v>395</v>
      </c>
      <c r="O29" s="66" t="s">
        <v>395</v>
      </c>
      <c r="P29" s="66">
        <v>2011</v>
      </c>
      <c r="Q29" s="300"/>
      <c r="R29" s="66" t="s">
        <v>585</v>
      </c>
      <c r="S29" s="198" t="s">
        <v>568</v>
      </c>
      <c r="T29" s="198" t="s">
        <v>568</v>
      </c>
    </row>
    <row r="30" spans="1:20" x14ac:dyDescent="0.25">
      <c r="A30" s="66">
        <v>6</v>
      </c>
      <c r="B30" s="198" t="s">
        <v>557</v>
      </c>
      <c r="C30" s="198" t="s">
        <v>557</v>
      </c>
      <c r="D30" s="64" t="s">
        <v>558</v>
      </c>
      <c r="E30" s="64" t="s">
        <v>559</v>
      </c>
      <c r="F30" s="64" t="s">
        <v>560</v>
      </c>
      <c r="G30" s="64" t="s">
        <v>566</v>
      </c>
      <c r="H30" s="64" t="s">
        <v>566</v>
      </c>
      <c r="I30" s="64">
        <v>1995</v>
      </c>
      <c r="J30" s="64" t="s">
        <v>395</v>
      </c>
      <c r="K30" s="64">
        <v>1995</v>
      </c>
      <c r="L30" s="64">
        <v>110</v>
      </c>
      <c r="M30" s="64">
        <v>110</v>
      </c>
      <c r="N30" s="66" t="s">
        <v>395</v>
      </c>
      <c r="O30" s="66" t="s">
        <v>395</v>
      </c>
      <c r="P30" s="66">
        <v>2009</v>
      </c>
      <c r="Q30" s="300"/>
      <c r="R30" s="66" t="s">
        <v>585</v>
      </c>
      <c r="S30" s="198" t="s">
        <v>568</v>
      </c>
      <c r="T30" s="198" t="s">
        <v>568</v>
      </c>
    </row>
    <row r="31" spans="1:20" x14ac:dyDescent="0.25">
      <c r="A31" s="66">
        <v>7</v>
      </c>
      <c r="B31" s="198" t="s">
        <v>557</v>
      </c>
      <c r="C31" s="198" t="s">
        <v>557</v>
      </c>
      <c r="D31" s="64" t="s">
        <v>558</v>
      </c>
      <c r="E31" s="64" t="s">
        <v>559</v>
      </c>
      <c r="F31" s="64" t="s">
        <v>560</v>
      </c>
      <c r="G31" s="64" t="s">
        <v>567</v>
      </c>
      <c r="H31" s="64" t="s">
        <v>567</v>
      </c>
      <c r="I31" s="64">
        <v>1995</v>
      </c>
      <c r="J31" s="64" t="s">
        <v>395</v>
      </c>
      <c r="K31" s="64">
        <v>1995</v>
      </c>
      <c r="L31" s="64">
        <v>110</v>
      </c>
      <c r="M31" s="64">
        <v>110</v>
      </c>
      <c r="N31" s="66" t="s">
        <v>395</v>
      </c>
      <c r="O31" s="66" t="s">
        <v>395</v>
      </c>
      <c r="P31" s="66">
        <v>2011</v>
      </c>
      <c r="Q31" s="301"/>
      <c r="R31" s="66" t="s">
        <v>585</v>
      </c>
      <c r="S31" s="198" t="s">
        <v>568</v>
      </c>
      <c r="T31" s="198" t="s">
        <v>568</v>
      </c>
    </row>
    <row r="32" spans="1:20" s="61" customFormat="1" ht="24" customHeight="1" x14ac:dyDescent="0.25">
      <c r="A32" s="65"/>
      <c r="B32" s="63"/>
      <c r="C32" s="63"/>
      <c r="D32" s="63"/>
      <c r="E32" s="63"/>
      <c r="F32" s="63"/>
      <c r="G32" s="63"/>
      <c r="H32" s="63"/>
      <c r="I32" s="63"/>
      <c r="J32" s="62"/>
      <c r="K32" s="62"/>
      <c r="L32" s="62"/>
      <c r="M32" s="64"/>
      <c r="N32" s="64"/>
      <c r="O32" s="64"/>
      <c r="P32" s="62"/>
      <c r="Q32" s="181"/>
      <c r="R32" s="63"/>
      <c r="S32" s="181"/>
      <c r="T32" s="63"/>
    </row>
    <row r="33" spans="2:113" s="59" customFormat="1" ht="12.75" x14ac:dyDescent="0.2">
      <c r="B33" s="60"/>
      <c r="C33" s="60"/>
      <c r="K33" s="60"/>
    </row>
    <row r="34" spans="2:113" s="59" customFormat="1" x14ac:dyDescent="0.25">
      <c r="B34" s="57" t="s">
        <v>119</v>
      </c>
      <c r="C34" s="57"/>
      <c r="D34" s="57"/>
      <c r="E34" s="57"/>
      <c r="F34" s="57"/>
      <c r="G34" s="57"/>
      <c r="H34" s="57"/>
      <c r="I34" s="57"/>
      <c r="J34" s="57"/>
      <c r="K34" s="57"/>
      <c r="L34" s="57"/>
      <c r="M34" s="57"/>
      <c r="N34" s="57"/>
      <c r="O34" s="57"/>
      <c r="P34" s="57"/>
      <c r="Q34" s="57"/>
      <c r="R34" s="57"/>
    </row>
    <row r="35" spans="2:113" x14ac:dyDescent="0.25">
      <c r="B35" s="291" t="s">
        <v>545</v>
      </c>
      <c r="C35" s="291"/>
      <c r="D35" s="291"/>
      <c r="E35" s="291"/>
      <c r="F35" s="291"/>
      <c r="G35" s="291"/>
      <c r="H35" s="291"/>
      <c r="I35" s="291"/>
      <c r="J35" s="291"/>
      <c r="K35" s="291"/>
      <c r="L35" s="291"/>
      <c r="M35" s="291"/>
      <c r="N35" s="291"/>
      <c r="O35" s="291"/>
      <c r="P35" s="291"/>
      <c r="Q35" s="291"/>
      <c r="R35" s="291"/>
    </row>
    <row r="36" spans="2:113" x14ac:dyDescent="0.25">
      <c r="B36" s="57"/>
      <c r="C36" s="57"/>
      <c r="D36" s="57"/>
      <c r="E36" s="57"/>
      <c r="F36" s="57"/>
      <c r="G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x14ac:dyDescent="0.25">
      <c r="B37" s="56" t="s">
        <v>508</v>
      </c>
      <c r="C37" s="56"/>
      <c r="D37" s="56"/>
      <c r="E37" s="56"/>
      <c r="F37" s="54"/>
      <c r="G37" s="54"/>
      <c r="H37" s="56"/>
      <c r="I37" s="56"/>
      <c r="J37" s="56"/>
      <c r="K37" s="56"/>
      <c r="L37" s="56"/>
      <c r="M37" s="56"/>
      <c r="N37" s="56"/>
      <c r="O37" s="56"/>
      <c r="P37" s="56"/>
      <c r="Q37" s="56"/>
      <c r="R37" s="56"/>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56" t="s">
        <v>118</v>
      </c>
      <c r="C38" s="56"/>
      <c r="D38" s="56"/>
      <c r="E38" s="56"/>
      <c r="F38" s="54"/>
      <c r="G38" s="54"/>
      <c r="H38" s="56"/>
      <c r="I38" s="56"/>
      <c r="J38" s="56"/>
      <c r="K38" s="56"/>
      <c r="L38" s="56"/>
      <c r="M38" s="56"/>
      <c r="N38" s="56"/>
      <c r="O38" s="56"/>
      <c r="P38" s="56"/>
      <c r="Q38" s="56"/>
      <c r="R38" s="56"/>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4" customFormat="1" x14ac:dyDescent="0.25">
      <c r="B39" s="56" t="s">
        <v>117</v>
      </c>
      <c r="C39" s="56"/>
      <c r="D39" s="56"/>
      <c r="E39" s="56"/>
      <c r="H39" s="56"/>
      <c r="I39" s="56"/>
      <c r="J39" s="56"/>
      <c r="K39" s="56"/>
      <c r="L39" s="56"/>
      <c r="M39" s="56"/>
      <c r="N39" s="56"/>
      <c r="O39" s="56"/>
      <c r="P39" s="56"/>
      <c r="Q39" s="56"/>
      <c r="R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115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114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113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112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111</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110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M_TP1800.PS.0079</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Модернизация ПС 110/35/6кВ Геращенко (замена выключателей ВМТ-110 - 7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512</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1" customFormat="1" ht="21" customHeight="1" x14ac:dyDescent="0.25"/>
    <row r="21" spans="1:27" ht="15.75" customHeight="1" x14ac:dyDescent="0.25">
      <c r="A21" s="309" t="s">
        <v>6</v>
      </c>
      <c r="B21" s="312" t="s">
        <v>519</v>
      </c>
      <c r="C21" s="313"/>
      <c r="D21" s="312" t="s">
        <v>521</v>
      </c>
      <c r="E21" s="313"/>
      <c r="F21" s="305" t="s">
        <v>103</v>
      </c>
      <c r="G21" s="307"/>
      <c r="H21" s="307"/>
      <c r="I21" s="306"/>
      <c r="J21" s="309" t="s">
        <v>522</v>
      </c>
      <c r="K21" s="312" t="s">
        <v>523</v>
      </c>
      <c r="L21" s="313"/>
      <c r="M21" s="312" t="s">
        <v>524</v>
      </c>
      <c r="N21" s="313"/>
      <c r="O21" s="312" t="s">
        <v>511</v>
      </c>
      <c r="P21" s="313"/>
      <c r="Q21" s="312" t="s">
        <v>136</v>
      </c>
      <c r="R21" s="313"/>
      <c r="S21" s="309" t="s">
        <v>135</v>
      </c>
      <c r="T21" s="309" t="s">
        <v>525</v>
      </c>
      <c r="U21" s="309" t="s">
        <v>520</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7" t="s">
        <v>124</v>
      </c>
      <c r="Y22" s="97" t="s">
        <v>509</v>
      </c>
      <c r="Z22" s="97" t="s">
        <v>123</v>
      </c>
      <c r="AA22" s="97" t="s">
        <v>122</v>
      </c>
    </row>
    <row r="23" spans="1:27" ht="60" customHeight="1" x14ac:dyDescent="0.25">
      <c r="A23" s="311"/>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1"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4"/>
      <c r="AA26" s="54"/>
    </row>
    <row r="27" spans="1:27" s="59" customFormat="1" ht="12.75" x14ac:dyDescent="0.2">
      <c r="A27" s="60"/>
      <c r="B27" s="60"/>
      <c r="C27" s="60"/>
      <c r="E27" s="60"/>
      <c r="X27" s="101"/>
      <c r="Y27" s="101"/>
      <c r="Z27" s="101"/>
      <c r="AA27" s="101"/>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2022 год</v>
      </c>
      <c r="B5" s="275"/>
      <c r="C5" s="27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M_TP1800.PS.0079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Модернизация ПС 110/35/6кВ Геращенко (замена выключателей ВМТ-110 - 7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7" t="s">
        <v>504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97" t="s">
        <v>578</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97"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580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42"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3"/>
      <c r="AB6" s="17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3"/>
      <c r="AB7" s="17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4"/>
      <c r="AB8" s="17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5"/>
      <c r="AB9" s="17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3"/>
      <c r="AB10" s="173"/>
    </row>
    <row r="11" spans="1:28" ht="15.75" x14ac:dyDescent="0.25">
      <c r="A11" s="284" t="str">
        <f>'1. паспорт местоположение'!A12:C12</f>
        <v>M_TP1800.PS.0079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4"/>
      <c r="AB11" s="17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Модернизация ПС 110/35/6кВ Геращенко (замена выключателей ВМТ-110 - 7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4"/>
      <c r="AB14" s="17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5"/>
      <c r="AB15" s="17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4"/>
      <c r="AB16" s="18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4"/>
      <c r="AB17" s="18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4"/>
      <c r="AB18" s="18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4"/>
      <c r="AB19" s="18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5"/>
      <c r="AB20" s="18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5"/>
      <c r="AB21" s="185"/>
    </row>
    <row r="22" spans="1:28" x14ac:dyDescent="0.25">
      <c r="A22" s="317" t="s">
        <v>536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6"/>
      <c r="AB22" s="186"/>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547</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4" t="str">
        <f>'1. паспорт местоположение'!A12:C12</f>
        <v>M_TP1800.PS.0079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Модернизация ПС 110/35/6кВ Геращенко (замена выключателей ВМТ-110 - 7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513</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4" t="s">
        <v>87</v>
      </c>
      <c r="F19" s="325"/>
      <c r="G19" s="325"/>
      <c r="H19" s="325"/>
      <c r="I19" s="326"/>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551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M_TP1800.PS.0079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Модернизация ПС 110/35/6кВ Геращенко (замена выключателей ВМТ-110 - 7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514</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2" t="s">
        <v>366</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13"/>
      <c r="AN24" s="113"/>
      <c r="AO24" s="141"/>
      <c r="AP24" s="141"/>
      <c r="AQ24" s="141"/>
      <c r="AR24" s="141"/>
      <c r="AS24" s="119"/>
    </row>
    <row r="25" spans="1:45" ht="12.75" customHeight="1" x14ac:dyDescent="0.25">
      <c r="A25" s="372" t="s">
        <v>365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14"/>
      <c r="AN25" s="393" t="s">
        <v>364</v>
      </c>
      <c r="AO25" s="393"/>
      <c r="AP25" s="393"/>
      <c r="AQ25" s="391"/>
      <c r="AR25" s="391"/>
      <c r="AS25" s="119"/>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4"/>
      <c r="AN26" s="382" t="s">
        <v>362</v>
      </c>
      <c r="AO26" s="383"/>
      <c r="AP26" s="384"/>
      <c r="AQ26" s="374"/>
      <c r="AR26" s="375"/>
      <c r="AS26" s="119"/>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4"/>
      <c r="AN27" s="382" t="s">
        <v>360</v>
      </c>
      <c r="AO27" s="383"/>
      <c r="AP27" s="384"/>
      <c r="AQ27" s="374"/>
      <c r="AR27" s="375"/>
      <c r="AS27" s="119"/>
    </row>
    <row r="28" spans="1:45" ht="27.75" customHeight="1" thickBot="1" x14ac:dyDescent="0.3">
      <c r="A28" s="385" t="s">
        <v>359</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14"/>
      <c r="AN28" s="388" t="s">
        <v>358</v>
      </c>
      <c r="AO28" s="389"/>
      <c r="AP28" s="390"/>
      <c r="AQ28" s="374"/>
      <c r="AR28" s="375"/>
      <c r="AS28" s="119"/>
    </row>
    <row r="29" spans="1:45" ht="17.25" customHeight="1" x14ac:dyDescent="0.25">
      <c r="A29" s="376" t="s">
        <v>357</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14"/>
      <c r="AN29" s="379"/>
      <c r="AO29" s="380"/>
      <c r="AP29" s="380"/>
      <c r="AQ29" s="374"/>
      <c r="AR29" s="381"/>
      <c r="AS29" s="119"/>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4"/>
      <c r="AS30" s="119"/>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4"/>
      <c r="AN31" s="114"/>
      <c r="AO31" s="140"/>
      <c r="AP31" s="140"/>
      <c r="AQ31" s="140"/>
      <c r="AR31" s="140"/>
      <c r="AS31" s="119"/>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4"/>
      <c r="AN32" s="114"/>
      <c r="AO32" s="114"/>
      <c r="AP32" s="114"/>
      <c r="AQ32" s="114"/>
      <c r="AR32" s="114"/>
      <c r="AS32" s="119"/>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14"/>
      <c r="AN33" s="114"/>
      <c r="AO33" s="114"/>
      <c r="AP33" s="114"/>
      <c r="AQ33" s="114"/>
      <c r="AR33" s="114"/>
      <c r="AS33" s="119"/>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4"/>
      <c r="AN34" s="114"/>
      <c r="AO34" s="114"/>
      <c r="AP34" s="114"/>
      <c r="AQ34" s="114"/>
      <c r="AR34" s="114"/>
      <c r="AS34" s="1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4"/>
      <c r="AN35" s="114"/>
      <c r="AO35" s="114"/>
      <c r="AP35" s="114"/>
      <c r="AQ35" s="114"/>
      <c r="AR35" s="114"/>
      <c r="AS35" s="119"/>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14"/>
      <c r="AN36" s="114"/>
      <c r="AO36" s="114"/>
      <c r="AP36" s="114"/>
      <c r="AQ36" s="114"/>
      <c r="AR36" s="114"/>
      <c r="AS36" s="11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14"/>
      <c r="AN37" s="114"/>
      <c r="AO37" s="114"/>
      <c r="AP37" s="114"/>
      <c r="AQ37" s="114"/>
      <c r="AR37" s="114"/>
      <c r="AS37" s="119"/>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4"/>
      <c r="AN38" s="114"/>
      <c r="AO38" s="114"/>
      <c r="AP38" s="114"/>
      <c r="AQ38" s="114"/>
      <c r="AR38" s="114"/>
      <c r="AS38" s="119"/>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14"/>
      <c r="AN39" s="114"/>
      <c r="AO39" s="114"/>
      <c r="AP39" s="114"/>
      <c r="AQ39" s="114"/>
      <c r="AR39" s="114"/>
      <c r="AS39" s="119"/>
    </row>
    <row r="40" spans="1:45" ht="17.25" customHeight="1" x14ac:dyDescent="0.25">
      <c r="A40" s="372" t="s">
        <v>350</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14"/>
      <c r="AN40" s="114"/>
      <c r="AO40" s="114"/>
      <c r="AP40" s="114"/>
      <c r="AQ40" s="114"/>
      <c r="AR40" s="114"/>
      <c r="AS40" s="119"/>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4"/>
      <c r="AN41" s="114"/>
      <c r="AO41" s="114"/>
      <c r="AP41" s="114"/>
      <c r="AQ41" s="114"/>
      <c r="AR41" s="114"/>
      <c r="AS41" s="119"/>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4"/>
      <c r="AN42" s="114"/>
      <c r="AO42" s="114"/>
      <c r="AP42" s="114"/>
      <c r="AQ42" s="114"/>
      <c r="AR42" s="114"/>
      <c r="AS42" s="119"/>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4"/>
      <c r="AN43" s="114"/>
      <c r="AO43" s="114"/>
      <c r="AP43" s="114"/>
      <c r="AQ43" s="114"/>
      <c r="AR43" s="114"/>
      <c r="AS43" s="119"/>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4"/>
      <c r="AN44" s="114"/>
      <c r="AO44" s="114"/>
      <c r="AP44" s="114"/>
      <c r="AQ44" s="114"/>
      <c r="AR44" s="114"/>
      <c r="AS44" s="119"/>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4"/>
      <c r="AN45" s="114"/>
      <c r="AO45" s="114"/>
      <c r="AP45" s="114"/>
      <c r="AQ45" s="114"/>
      <c r="AR45" s="114"/>
      <c r="AS45" s="119"/>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4"/>
      <c r="AN46" s="114"/>
      <c r="AO46" s="114"/>
      <c r="AP46" s="114"/>
      <c r="AQ46" s="114"/>
      <c r="AR46" s="114"/>
      <c r="AS46" s="119"/>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324</v>
      </c>
      <c r="AN47" s="355"/>
      <c r="AO47" s="127" t="s">
        <v>323</v>
      </c>
      <c r="AP47" s="127" t="s">
        <v>322</v>
      </c>
      <c r="AQ47" s="119"/>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1"/>
      <c r="AP48" s="131"/>
      <c r="AQ48" s="119"/>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1"/>
      <c r="AP49" s="131"/>
      <c r="AQ49" s="119"/>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324</v>
      </c>
      <c r="AN52" s="355"/>
      <c r="AO52" s="127" t="s">
        <v>323</v>
      </c>
      <c r="AP52" s="127" t="s">
        <v>322</v>
      </c>
      <c r="AQ52" s="119"/>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35"/>
      <c r="AP53" s="135"/>
      <c r="AQ53" s="119"/>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1"/>
      <c r="AP54" s="131"/>
      <c r="AQ54" s="119"/>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1"/>
      <c r="AP55" s="131"/>
      <c r="AQ55" s="119"/>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324</v>
      </c>
      <c r="AN58" s="355"/>
      <c r="AO58" s="127" t="s">
        <v>323</v>
      </c>
      <c r="AP58" s="127" t="s">
        <v>322</v>
      </c>
      <c r="AQ58" s="119"/>
    </row>
    <row r="59" spans="1:43" ht="12.75" customHeight="1" x14ac:dyDescent="0.25">
      <c r="A59" s="359" t="s">
        <v>333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33"/>
      <c r="AP59" s="133"/>
      <c r="AQ59" s="125"/>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1"/>
      <c r="AP60" s="131"/>
      <c r="AQ60" s="119"/>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1"/>
      <c r="AP61" s="131"/>
      <c r="AQ61" s="119"/>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1"/>
      <c r="AP62" s="131"/>
      <c r="AQ62" s="1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1"/>
      <c r="AP63" s="131"/>
      <c r="AQ63" s="1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1"/>
      <c r="AP64" s="131"/>
      <c r="AQ64" s="119"/>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1"/>
      <c r="AP65" s="131"/>
      <c r="AQ65" s="119"/>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2"/>
      <c r="AP66" s="132"/>
      <c r="AQ66" s="125"/>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1"/>
      <c r="AP67" s="131"/>
      <c r="AQ67" s="119"/>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2"/>
      <c r="AP68" s="132"/>
      <c r="AQ68" s="125"/>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1"/>
      <c r="AP69" s="131"/>
      <c r="AQ69" s="119"/>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32"/>
      <c r="AP70" s="132"/>
      <c r="AQ70" s="125"/>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1"/>
      <c r="AP71" s="131"/>
      <c r="AQ71" s="119"/>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324</v>
      </c>
      <c r="AN74" s="355"/>
      <c r="AO74" s="127" t="s">
        <v>323</v>
      </c>
      <c r="AP74" s="127" t="s">
        <v>322</v>
      </c>
      <c r="AQ74" s="119"/>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23"/>
      <c r="AP75" s="123"/>
      <c r="AQ75" s="125"/>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26"/>
      <c r="AP76" s="126"/>
      <c r="AQ76" s="119"/>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26"/>
      <c r="AP77" s="126"/>
      <c r="AQ77" s="119"/>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26"/>
      <c r="AP78" s="126"/>
      <c r="AQ78" s="119"/>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26"/>
      <c r="AP79" s="126"/>
      <c r="AQ79" s="119"/>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26"/>
      <c r="AP80" s="126"/>
      <c r="AQ80" s="119"/>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26"/>
      <c r="AP81" s="126"/>
      <c r="AQ81" s="119"/>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26"/>
      <c r="AP82" s="126"/>
      <c r="AQ82" s="119"/>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23"/>
      <c r="AP83" s="123"/>
      <c r="AQ83" s="125"/>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23"/>
      <c r="AP84" s="123"/>
      <c r="AQ84" s="125"/>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26"/>
      <c r="AP85" s="126"/>
      <c r="AQ85" s="113"/>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23"/>
      <c r="AP86" s="123"/>
      <c r="AQ86" s="125"/>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23"/>
      <c r="AP87" s="123"/>
      <c r="AQ87" s="125"/>
    </row>
    <row r="88" spans="1:45" ht="14.25" customHeight="1" x14ac:dyDescent="0.25">
      <c r="A88" s="331" t="s">
        <v>308</v>
      </c>
      <c r="B88" s="332"/>
      <c r="C88" s="332"/>
      <c r="D88" s="33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c r="AL88" s="335"/>
      <c r="AM88" s="336"/>
      <c r="AN88" s="337"/>
      <c r="AO88" s="123"/>
      <c r="AP88" s="123"/>
      <c r="AQ88" s="125"/>
    </row>
    <row r="89" spans="1:45" x14ac:dyDescent="0.25">
      <c r="A89" s="331" t="s">
        <v>307</v>
      </c>
      <c r="B89" s="332"/>
      <c r="C89" s="332"/>
      <c r="D89" s="33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c r="AL89" s="335"/>
      <c r="AM89" s="336"/>
      <c r="AN89" s="33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7"/>
      <c r="AL90" s="328"/>
      <c r="AM90" s="329"/>
      <c r="AN90" s="33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pane xSplit="1" topLeftCell="B1" activePane="topRight" state="frozen"/>
      <selection pane="topRight" activeCell="H39" sqref="H39"/>
    </sheetView>
  </sheetViews>
  <sheetFormatPr defaultRowHeight="15.75" x14ac:dyDescent="0.25"/>
  <cols>
    <col min="1" max="1" width="9.140625" style="68"/>
    <col min="2" max="2" width="37.7109375" style="68" customWidth="1"/>
    <col min="3" max="3" width="17.42578125" style="146" customWidth="1"/>
    <col min="4" max="4" width="15.42578125" style="146" customWidth="1"/>
    <col min="5" max="6" width="0" style="68" hidden="1" customWidth="1"/>
    <col min="7" max="8" width="19.855468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4" t="str">
        <f>'1. паспорт местоположение'!A12:C12</f>
        <v>M_TP1800.PS.0079</v>
      </c>
      <c r="B12" s="284"/>
      <c r="C12" s="284"/>
      <c r="D12" s="284"/>
      <c r="E12" s="284"/>
      <c r="F12" s="284"/>
      <c r="G12" s="284"/>
      <c r="H12" s="284"/>
      <c r="I12" s="284"/>
      <c r="J12" s="284"/>
      <c r="K12" s="284"/>
      <c r="L12" s="284"/>
    </row>
    <row r="13" spans="1:44" x14ac:dyDescent="0.25">
      <c r="A13" s="276" t="s">
        <v>8</v>
      </c>
      <c r="B13" s="276"/>
      <c r="C13" s="276"/>
      <c r="D13" s="276"/>
      <c r="E13" s="276"/>
      <c r="F13" s="276"/>
      <c r="G13" s="276"/>
      <c r="H13" s="276"/>
      <c r="I13" s="276"/>
      <c r="J13" s="276"/>
      <c r="K13" s="276"/>
      <c r="L13" s="276"/>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Модернизация ПС 110/35/6кВ Геращенко (замена выключателей ВМТ-110 - 7 шт.)</v>
      </c>
      <c r="B15" s="282"/>
      <c r="C15" s="282"/>
      <c r="D15" s="282"/>
      <c r="E15" s="282"/>
      <c r="F15" s="282"/>
      <c r="G15" s="282"/>
      <c r="H15" s="282"/>
      <c r="I15" s="282"/>
      <c r="J15" s="282"/>
      <c r="K15" s="282"/>
      <c r="L15" s="282"/>
    </row>
    <row r="16" spans="1:44" x14ac:dyDescent="0.25">
      <c r="A16" s="276" t="s">
        <v>7</v>
      </c>
      <c r="B16" s="276"/>
      <c r="C16" s="276"/>
      <c r="D16" s="276"/>
      <c r="E16" s="276"/>
      <c r="F16" s="276"/>
      <c r="G16" s="276"/>
      <c r="H16" s="276"/>
      <c r="I16" s="276"/>
      <c r="J16" s="276"/>
      <c r="K16" s="276"/>
      <c r="L16" s="276"/>
    </row>
    <row r="17" spans="1:12" ht="15.75" customHeight="1" x14ac:dyDescent="0.25">
      <c r="L17" s="85"/>
    </row>
    <row r="18" spans="1:12" x14ac:dyDescent="0.25">
      <c r="K18" s="84"/>
    </row>
    <row r="19" spans="1:12" ht="15.75" customHeight="1" x14ac:dyDescent="0.25">
      <c r="A19" s="404" t="s">
        <v>515</v>
      </c>
      <c r="B19" s="404"/>
      <c r="C19" s="404"/>
      <c r="D19" s="404"/>
      <c r="E19" s="404"/>
      <c r="F19" s="404"/>
      <c r="G19" s="404"/>
      <c r="H19" s="404"/>
      <c r="I19" s="404"/>
      <c r="J19" s="404"/>
      <c r="K19" s="404"/>
      <c r="L19" s="404"/>
    </row>
    <row r="20" spans="1:12" x14ac:dyDescent="0.25">
      <c r="A20" s="70"/>
      <c r="B20" s="70"/>
      <c r="C20" s="189"/>
      <c r="D20" s="189"/>
      <c r="E20" s="83"/>
      <c r="F20" s="83"/>
      <c r="G20" s="69"/>
      <c r="H20" s="69"/>
      <c r="I20" s="69"/>
      <c r="J20" s="69"/>
      <c r="K20" s="83"/>
      <c r="L20" s="83"/>
    </row>
    <row r="21" spans="1:12" ht="28.5" customHeight="1" x14ac:dyDescent="0.25">
      <c r="A21" s="394" t="s">
        <v>229</v>
      </c>
      <c r="B21" s="394" t="s">
        <v>228</v>
      </c>
      <c r="C21" s="400" t="s">
        <v>448</v>
      </c>
      <c r="D21" s="400"/>
      <c r="E21" s="400"/>
      <c r="F21" s="400"/>
      <c r="G21" s="400"/>
      <c r="H21" s="400"/>
      <c r="I21" s="395" t="s">
        <v>227</v>
      </c>
      <c r="J21" s="397" t="s">
        <v>450</v>
      </c>
      <c r="K21" s="394" t="s">
        <v>226</v>
      </c>
      <c r="L21" s="396" t="s">
        <v>449</v>
      </c>
    </row>
    <row r="22" spans="1:12" ht="58.5" customHeight="1" x14ac:dyDescent="0.25">
      <c r="A22" s="394"/>
      <c r="B22" s="394"/>
      <c r="C22" s="401" t="s">
        <v>3</v>
      </c>
      <c r="D22" s="401"/>
      <c r="E22" s="161"/>
      <c r="F22" s="162"/>
      <c r="G22" s="402" t="s">
        <v>2</v>
      </c>
      <c r="H22" s="403"/>
      <c r="I22" s="395"/>
      <c r="J22" s="398"/>
      <c r="K22" s="394"/>
      <c r="L22" s="396"/>
    </row>
    <row r="23" spans="1:12" ht="47.25" x14ac:dyDescent="0.25">
      <c r="A23" s="394"/>
      <c r="B23" s="394"/>
      <c r="C23" s="190" t="s">
        <v>225</v>
      </c>
      <c r="D23" s="190" t="s">
        <v>224</v>
      </c>
      <c r="E23" s="82" t="s">
        <v>225</v>
      </c>
      <c r="F23" s="82" t="s">
        <v>224</v>
      </c>
      <c r="G23" s="82" t="s">
        <v>225</v>
      </c>
      <c r="H23" s="82" t="s">
        <v>224</v>
      </c>
      <c r="I23" s="395"/>
      <c r="J23" s="399"/>
      <c r="K23" s="394"/>
      <c r="L23" s="396"/>
    </row>
    <row r="24" spans="1:12" x14ac:dyDescent="0.25">
      <c r="A24" s="72">
        <v>1</v>
      </c>
      <c r="B24" s="72">
        <v>2</v>
      </c>
      <c r="C24" s="190">
        <v>3</v>
      </c>
      <c r="D24" s="190">
        <v>4</v>
      </c>
      <c r="E24" s="82">
        <v>5</v>
      </c>
      <c r="F24" s="82">
        <v>6</v>
      </c>
      <c r="G24" s="82">
        <v>7</v>
      </c>
      <c r="H24" s="82">
        <v>8</v>
      </c>
      <c r="I24" s="82">
        <v>9</v>
      </c>
      <c r="J24" s="82">
        <v>10</v>
      </c>
      <c r="K24" s="82">
        <v>11</v>
      </c>
      <c r="L24" s="82">
        <v>12</v>
      </c>
    </row>
    <row r="25" spans="1:12" ht="31.5" x14ac:dyDescent="0.25">
      <c r="A25" s="82">
        <v>1</v>
      </c>
      <c r="B25" s="78" t="s">
        <v>223</v>
      </c>
      <c r="C25" s="191"/>
      <c r="D25" s="192"/>
      <c r="E25" s="80"/>
      <c r="F25" s="80"/>
      <c r="G25" s="80"/>
      <c r="H25" s="80"/>
      <c r="I25" s="80"/>
      <c r="J25" s="80"/>
      <c r="K25" s="76"/>
      <c r="L25" s="93"/>
    </row>
    <row r="26" spans="1:12" ht="21.75" customHeight="1" x14ac:dyDescent="0.25">
      <c r="A26" s="82" t="s">
        <v>222</v>
      </c>
      <c r="B26" s="81" t="s">
        <v>455</v>
      </c>
      <c r="C26" s="193" t="s">
        <v>580</v>
      </c>
      <c r="D26" s="193"/>
      <c r="E26" s="193" t="s">
        <v>553</v>
      </c>
      <c r="F26" s="193" t="s">
        <v>553</v>
      </c>
      <c r="G26" s="80" t="s">
        <v>553</v>
      </c>
      <c r="H26" s="193"/>
      <c r="I26" s="80"/>
      <c r="J26" s="80"/>
      <c r="K26" s="76"/>
      <c r="L26" s="76"/>
    </row>
    <row r="27" spans="1:12" s="71" customFormat="1" ht="39" customHeight="1" x14ac:dyDescent="0.25">
      <c r="A27" s="82" t="s">
        <v>221</v>
      </c>
      <c r="B27" s="81" t="s">
        <v>457</v>
      </c>
      <c r="C27" s="193" t="s">
        <v>580</v>
      </c>
      <c r="D27" s="193"/>
      <c r="E27" s="193" t="s">
        <v>553</v>
      </c>
      <c r="F27" s="193" t="s">
        <v>553</v>
      </c>
      <c r="G27" s="80" t="s">
        <v>553</v>
      </c>
      <c r="H27" s="193"/>
      <c r="I27" s="80"/>
      <c r="J27" s="80"/>
      <c r="K27" s="76"/>
      <c r="L27" s="76"/>
    </row>
    <row r="28" spans="1:12" s="71" customFormat="1" ht="70.5" customHeight="1" x14ac:dyDescent="0.25">
      <c r="A28" s="82" t="s">
        <v>456</v>
      </c>
      <c r="B28" s="81" t="s">
        <v>461</v>
      </c>
      <c r="C28" s="193" t="s">
        <v>580</v>
      </c>
      <c r="D28" s="193"/>
      <c r="E28" s="193" t="s">
        <v>553</v>
      </c>
      <c r="F28" s="193" t="s">
        <v>553</v>
      </c>
      <c r="G28" s="80" t="s">
        <v>553</v>
      </c>
      <c r="H28" s="193"/>
      <c r="I28" s="80"/>
      <c r="J28" s="80"/>
      <c r="K28" s="76"/>
      <c r="L28" s="76"/>
    </row>
    <row r="29" spans="1:12" s="71" customFormat="1" ht="54" customHeight="1" x14ac:dyDescent="0.25">
      <c r="A29" s="82" t="s">
        <v>220</v>
      </c>
      <c r="B29" s="81" t="s">
        <v>460</v>
      </c>
      <c r="C29" s="193" t="s">
        <v>580</v>
      </c>
      <c r="D29" s="193"/>
      <c r="E29" s="193" t="s">
        <v>553</v>
      </c>
      <c r="F29" s="193" t="s">
        <v>553</v>
      </c>
      <c r="G29" s="80" t="s">
        <v>553</v>
      </c>
      <c r="H29" s="193"/>
      <c r="I29" s="80"/>
      <c r="J29" s="80"/>
      <c r="K29" s="76"/>
      <c r="L29" s="76"/>
    </row>
    <row r="30" spans="1:12" s="71" customFormat="1" ht="42" customHeight="1" x14ac:dyDescent="0.25">
      <c r="A30" s="82" t="s">
        <v>219</v>
      </c>
      <c r="B30" s="81" t="s">
        <v>462</v>
      </c>
      <c r="C30" s="193" t="s">
        <v>580</v>
      </c>
      <c r="D30" s="193"/>
      <c r="E30" s="193" t="s">
        <v>553</v>
      </c>
      <c r="F30" s="193" t="s">
        <v>553</v>
      </c>
      <c r="G30" s="80" t="s">
        <v>553</v>
      </c>
      <c r="H30" s="193"/>
      <c r="I30" s="80"/>
      <c r="J30" s="80"/>
      <c r="K30" s="76"/>
      <c r="L30" s="76"/>
    </row>
    <row r="31" spans="1:12" s="71" customFormat="1" ht="37.5" customHeight="1" x14ac:dyDescent="0.25">
      <c r="A31" s="82" t="s">
        <v>218</v>
      </c>
      <c r="B31" s="77" t="s">
        <v>458</v>
      </c>
      <c r="C31" s="193" t="s">
        <v>580</v>
      </c>
      <c r="D31" s="193"/>
      <c r="E31" s="193" t="s">
        <v>553</v>
      </c>
      <c r="F31" s="193" t="s">
        <v>553</v>
      </c>
      <c r="G31" s="80" t="s">
        <v>553</v>
      </c>
      <c r="H31" s="243"/>
      <c r="I31" s="80"/>
      <c r="J31" s="80"/>
      <c r="K31" s="76"/>
      <c r="L31" s="76"/>
    </row>
    <row r="32" spans="1:12" s="71" customFormat="1" ht="45" x14ac:dyDescent="0.25">
      <c r="A32" s="82" t="s">
        <v>216</v>
      </c>
      <c r="B32" s="77" t="s">
        <v>463</v>
      </c>
      <c r="C32" s="193" t="s">
        <v>580</v>
      </c>
      <c r="D32" s="193"/>
      <c r="E32" s="193" t="s">
        <v>553</v>
      </c>
      <c r="F32" s="193" t="s">
        <v>553</v>
      </c>
      <c r="G32" s="80" t="s">
        <v>553</v>
      </c>
      <c r="H32" s="243"/>
      <c r="I32" s="80"/>
      <c r="J32" s="80"/>
      <c r="K32" s="76"/>
      <c r="L32" s="76"/>
    </row>
    <row r="33" spans="1:12" s="71" customFormat="1" ht="37.5" customHeight="1" x14ac:dyDescent="0.25">
      <c r="A33" s="82" t="s">
        <v>473</v>
      </c>
      <c r="B33" s="77" t="s">
        <v>391</v>
      </c>
      <c r="C33" s="193" t="s">
        <v>580</v>
      </c>
      <c r="D33" s="193"/>
      <c r="E33" s="193" t="s">
        <v>553</v>
      </c>
      <c r="F33" s="193" t="s">
        <v>553</v>
      </c>
      <c r="G33" s="80" t="s">
        <v>553</v>
      </c>
      <c r="H33" s="244"/>
      <c r="I33" s="80"/>
      <c r="J33" s="80"/>
      <c r="K33" s="76"/>
      <c r="L33" s="76"/>
    </row>
    <row r="34" spans="1:12" s="71" customFormat="1" ht="47.25" customHeight="1" x14ac:dyDescent="0.25">
      <c r="A34" s="82" t="s">
        <v>474</v>
      </c>
      <c r="B34" s="77" t="s">
        <v>467</v>
      </c>
      <c r="C34" s="193" t="s">
        <v>580</v>
      </c>
      <c r="D34" s="193"/>
      <c r="E34" s="193" t="s">
        <v>553</v>
      </c>
      <c r="F34" s="193" t="s">
        <v>553</v>
      </c>
      <c r="G34" s="80" t="s">
        <v>553</v>
      </c>
      <c r="H34" s="79"/>
      <c r="I34" s="79"/>
      <c r="J34" s="79"/>
      <c r="K34" s="79"/>
      <c r="L34" s="76"/>
    </row>
    <row r="35" spans="1:12" s="71" customFormat="1" ht="49.5" customHeight="1" x14ac:dyDescent="0.25">
      <c r="A35" s="82" t="s">
        <v>475</v>
      </c>
      <c r="B35" s="77" t="s">
        <v>217</v>
      </c>
      <c r="C35" s="193" t="s">
        <v>580</v>
      </c>
      <c r="D35" s="193"/>
      <c r="E35" s="193" t="s">
        <v>553</v>
      </c>
      <c r="F35" s="193" t="s">
        <v>553</v>
      </c>
      <c r="G35" s="80" t="s">
        <v>553</v>
      </c>
      <c r="H35" s="195"/>
      <c r="I35" s="79"/>
      <c r="J35" s="79"/>
      <c r="K35" s="79"/>
      <c r="L35" s="76"/>
    </row>
    <row r="36" spans="1:12" ht="37.5" customHeight="1" x14ac:dyDescent="0.25">
      <c r="A36" s="82" t="s">
        <v>476</v>
      </c>
      <c r="B36" s="77" t="s">
        <v>459</v>
      </c>
      <c r="C36" s="193" t="s">
        <v>580</v>
      </c>
      <c r="D36" s="193"/>
      <c r="E36" s="193" t="s">
        <v>553</v>
      </c>
      <c r="F36" s="193" t="s">
        <v>553</v>
      </c>
      <c r="G36" s="80" t="s">
        <v>553</v>
      </c>
      <c r="H36" s="195"/>
      <c r="I36" s="199"/>
      <c r="J36" s="199"/>
      <c r="K36" s="76"/>
      <c r="L36" s="76"/>
    </row>
    <row r="37" spans="1:12" ht="45" x14ac:dyDescent="0.25">
      <c r="A37" s="82" t="s">
        <v>477</v>
      </c>
      <c r="B37" s="77" t="s">
        <v>215</v>
      </c>
      <c r="C37" s="193" t="s">
        <v>580</v>
      </c>
      <c r="D37" s="193"/>
      <c r="E37" s="193" t="s">
        <v>553</v>
      </c>
      <c r="F37" s="193" t="s">
        <v>553</v>
      </c>
      <c r="G37" s="80" t="s">
        <v>553</v>
      </c>
      <c r="H37" s="200"/>
      <c r="I37" s="199"/>
      <c r="J37" s="199"/>
      <c r="K37" s="76"/>
      <c r="L37" s="76"/>
    </row>
    <row r="38" spans="1:12" x14ac:dyDescent="0.25">
      <c r="A38" s="82" t="s">
        <v>638</v>
      </c>
      <c r="B38" s="78" t="s">
        <v>214</v>
      </c>
      <c r="C38" s="193"/>
      <c r="D38" s="194"/>
      <c r="E38" s="76"/>
      <c r="F38" s="76"/>
      <c r="G38" s="245"/>
      <c r="H38" s="76"/>
      <c r="I38" s="76"/>
      <c r="J38" s="76"/>
      <c r="K38" s="76"/>
      <c r="L38" s="76"/>
    </row>
    <row r="39" spans="1:12" ht="78.75" x14ac:dyDescent="0.25">
      <c r="A39" s="82">
        <v>2</v>
      </c>
      <c r="B39" s="77" t="s">
        <v>464</v>
      </c>
      <c r="C39" s="193" t="s">
        <v>580</v>
      </c>
      <c r="D39" s="200"/>
      <c r="E39" s="76"/>
      <c r="F39" s="76"/>
      <c r="G39" s="253">
        <v>45992</v>
      </c>
      <c r="H39" s="253">
        <f>G39+20</f>
        <v>46012</v>
      </c>
      <c r="I39" s="76"/>
      <c r="J39" s="76"/>
      <c r="K39" s="76"/>
      <c r="L39" s="76"/>
    </row>
    <row r="40" spans="1:12" ht="33.75" customHeight="1" x14ac:dyDescent="0.25">
      <c r="A40" s="82" t="s">
        <v>213</v>
      </c>
      <c r="B40" s="77" t="s">
        <v>466</v>
      </c>
      <c r="C40" s="193" t="s">
        <v>580</v>
      </c>
      <c r="D40" s="201"/>
      <c r="E40" s="76"/>
      <c r="F40" s="76"/>
      <c r="G40" s="243">
        <f>H39+1</f>
        <v>46013</v>
      </c>
      <c r="H40" s="254">
        <f>G40+75</f>
        <v>46088</v>
      </c>
      <c r="I40" s="76"/>
      <c r="J40" s="76"/>
      <c r="K40" s="76"/>
      <c r="L40" s="76"/>
    </row>
    <row r="41" spans="1:12" ht="63" customHeight="1" x14ac:dyDescent="0.25">
      <c r="A41" s="82" t="s">
        <v>212</v>
      </c>
      <c r="B41" s="78" t="s">
        <v>546</v>
      </c>
      <c r="C41" s="193"/>
      <c r="D41" s="202"/>
      <c r="E41" s="76"/>
      <c r="F41" s="76"/>
      <c r="G41" s="255"/>
      <c r="H41" s="256"/>
      <c r="I41" s="76"/>
      <c r="J41" s="76"/>
      <c r="K41" s="76"/>
      <c r="L41" s="76"/>
    </row>
    <row r="42" spans="1:12" ht="58.5" customHeight="1" x14ac:dyDescent="0.25">
      <c r="A42" s="82">
        <v>3</v>
      </c>
      <c r="B42" s="77" t="s">
        <v>465</v>
      </c>
      <c r="C42" s="193" t="s">
        <v>580</v>
      </c>
      <c r="D42" s="200"/>
      <c r="E42" s="76"/>
      <c r="F42" s="76"/>
      <c r="G42" s="253">
        <f>H43-10</f>
        <v>46169</v>
      </c>
      <c r="H42" s="253">
        <f>G42+10</f>
        <v>46179</v>
      </c>
      <c r="I42" s="76"/>
      <c r="J42" s="76"/>
      <c r="K42" s="76"/>
      <c r="L42" s="76"/>
    </row>
    <row r="43" spans="1:12" ht="34.5" customHeight="1" x14ac:dyDescent="0.25">
      <c r="A43" s="82" t="s">
        <v>211</v>
      </c>
      <c r="B43" s="77" t="s">
        <v>209</v>
      </c>
      <c r="C43" s="193" t="s">
        <v>580</v>
      </c>
      <c r="D43" s="203"/>
      <c r="E43" s="76"/>
      <c r="F43" s="76"/>
      <c r="G43" s="257">
        <f>H40+1</f>
        <v>46089</v>
      </c>
      <c r="H43" s="257">
        <f>G43+90</f>
        <v>46179</v>
      </c>
      <c r="I43" s="76"/>
      <c r="J43" s="76"/>
      <c r="K43" s="76"/>
      <c r="L43" s="76"/>
    </row>
    <row r="44" spans="1:12" ht="24.75" customHeight="1" x14ac:dyDescent="0.25">
      <c r="A44" s="82" t="s">
        <v>210</v>
      </c>
      <c r="B44" s="77" t="s">
        <v>207</v>
      </c>
      <c r="C44" s="193" t="s">
        <v>580</v>
      </c>
      <c r="D44" s="200"/>
      <c r="E44" s="76"/>
      <c r="F44" s="76"/>
      <c r="G44" s="257">
        <f>G43</f>
        <v>46089</v>
      </c>
      <c r="H44" s="253">
        <f>H43+90</f>
        <v>46269</v>
      </c>
      <c r="I44" s="76"/>
      <c r="J44" s="76"/>
      <c r="K44" s="76"/>
      <c r="L44" s="76"/>
    </row>
    <row r="45" spans="1:12" ht="90.75" customHeight="1" x14ac:dyDescent="0.25">
      <c r="A45" s="82" t="s">
        <v>208</v>
      </c>
      <c r="B45" s="77" t="s">
        <v>469</v>
      </c>
      <c r="C45" s="193" t="s">
        <v>580</v>
      </c>
      <c r="D45" s="203"/>
      <c r="E45" s="76"/>
      <c r="F45" s="76"/>
      <c r="G45" s="257" t="s">
        <v>553</v>
      </c>
      <c r="H45" s="257"/>
      <c r="I45" s="76"/>
      <c r="J45" s="76"/>
      <c r="K45" s="76"/>
      <c r="L45" s="76"/>
    </row>
    <row r="46" spans="1:12" ht="167.25" customHeight="1" x14ac:dyDescent="0.25">
      <c r="A46" s="82" t="s">
        <v>206</v>
      </c>
      <c r="B46" s="77" t="s">
        <v>468</v>
      </c>
      <c r="C46" s="193" t="s">
        <v>580</v>
      </c>
      <c r="D46" s="193"/>
      <c r="E46" s="193" t="s">
        <v>553</v>
      </c>
      <c r="F46" s="193" t="s">
        <v>553</v>
      </c>
      <c r="G46" s="255" t="s">
        <v>553</v>
      </c>
      <c r="H46" s="255"/>
      <c r="I46" s="76"/>
      <c r="J46" s="76"/>
      <c r="K46" s="76"/>
      <c r="L46" s="76"/>
    </row>
    <row r="47" spans="1:12" ht="30.75" customHeight="1" x14ac:dyDescent="0.25">
      <c r="A47" s="82" t="s">
        <v>204</v>
      </c>
      <c r="B47" s="77" t="s">
        <v>205</v>
      </c>
      <c r="C47" s="193" t="s">
        <v>580</v>
      </c>
      <c r="D47" s="195"/>
      <c r="E47" s="76"/>
      <c r="F47" s="76"/>
      <c r="G47" s="253">
        <f>H44+1</f>
        <v>46270</v>
      </c>
      <c r="H47" s="253">
        <f>G47+14</f>
        <v>46284</v>
      </c>
      <c r="I47" s="76"/>
      <c r="J47" s="76"/>
      <c r="K47" s="76"/>
      <c r="L47" s="76"/>
    </row>
    <row r="48" spans="1:12" ht="37.5" customHeight="1" x14ac:dyDescent="0.25">
      <c r="A48" s="82" t="s">
        <v>639</v>
      </c>
      <c r="B48" s="78" t="s">
        <v>203</v>
      </c>
      <c r="C48" s="193"/>
      <c r="D48" s="202"/>
      <c r="E48" s="76"/>
      <c r="F48" s="76"/>
      <c r="G48" s="255"/>
      <c r="H48" s="256"/>
      <c r="I48" s="76"/>
      <c r="J48" s="76"/>
      <c r="K48" s="76"/>
      <c r="L48" s="76"/>
    </row>
    <row r="49" spans="1:12" ht="35.25" customHeight="1" x14ac:dyDescent="0.25">
      <c r="A49" s="82">
        <v>4</v>
      </c>
      <c r="B49" s="77" t="s">
        <v>201</v>
      </c>
      <c r="C49" s="193" t="s">
        <v>580</v>
      </c>
      <c r="D49" s="195"/>
      <c r="E49" s="76"/>
      <c r="F49" s="76"/>
      <c r="G49" s="253">
        <f>G47</f>
        <v>46270</v>
      </c>
      <c r="H49" s="253">
        <f>G49+14</f>
        <v>46284</v>
      </c>
      <c r="I49" s="76"/>
      <c r="J49" s="76"/>
      <c r="K49" s="76"/>
      <c r="L49" s="76"/>
    </row>
    <row r="50" spans="1:12" ht="86.25" customHeight="1" x14ac:dyDescent="0.25">
      <c r="A50" s="82" t="s">
        <v>202</v>
      </c>
      <c r="B50" s="77" t="s">
        <v>556</v>
      </c>
      <c r="C50" s="193" t="s">
        <v>580</v>
      </c>
      <c r="D50" s="201"/>
      <c r="E50" s="76"/>
      <c r="F50" s="76"/>
      <c r="G50" s="243">
        <f>H49+1</f>
        <v>46285</v>
      </c>
      <c r="H50" s="254">
        <f>G50+10</f>
        <v>46295</v>
      </c>
      <c r="I50" s="76"/>
      <c r="J50" s="76"/>
      <c r="K50" s="76"/>
      <c r="L50" s="76"/>
    </row>
    <row r="51" spans="1:12" ht="77.25" customHeight="1" x14ac:dyDescent="0.25">
      <c r="A51" s="82" t="s">
        <v>200</v>
      </c>
      <c r="B51" s="77" t="s">
        <v>470</v>
      </c>
      <c r="C51" s="193" t="s">
        <v>580</v>
      </c>
      <c r="D51" s="201"/>
      <c r="E51" s="76"/>
      <c r="F51" s="76"/>
      <c r="G51" s="243" t="s">
        <v>553</v>
      </c>
      <c r="H51" s="254"/>
      <c r="I51" s="76"/>
      <c r="J51" s="76"/>
      <c r="K51" s="76"/>
      <c r="L51" s="76"/>
    </row>
    <row r="52" spans="1:12" ht="71.25" customHeight="1" x14ac:dyDescent="0.25">
      <c r="A52" s="82" t="s">
        <v>198</v>
      </c>
      <c r="B52" s="77" t="s">
        <v>199</v>
      </c>
      <c r="C52" s="193" t="s">
        <v>580</v>
      </c>
      <c r="D52" s="193"/>
      <c r="E52" s="193" t="s">
        <v>553</v>
      </c>
      <c r="F52" s="193" t="s">
        <v>553</v>
      </c>
      <c r="G52" s="253" t="s">
        <v>553</v>
      </c>
      <c r="H52" s="253"/>
      <c r="I52" s="76"/>
      <c r="J52" s="76"/>
      <c r="K52" s="76"/>
      <c r="L52" s="76"/>
    </row>
    <row r="53" spans="1:12" ht="48" customHeight="1" x14ac:dyDescent="0.25">
      <c r="A53" s="82" t="s">
        <v>196</v>
      </c>
      <c r="B53" s="169" t="s">
        <v>471</v>
      </c>
      <c r="C53" s="193" t="s">
        <v>580</v>
      </c>
      <c r="D53" s="200"/>
      <c r="E53" s="76"/>
      <c r="F53" s="76"/>
      <c r="G53" s="253">
        <f>H50+1</f>
        <v>46296</v>
      </c>
      <c r="H53" s="253">
        <f>G53+30</f>
        <v>46326</v>
      </c>
      <c r="I53" s="76"/>
      <c r="J53" s="76"/>
      <c r="K53" s="76"/>
      <c r="L53" s="76"/>
    </row>
    <row r="54" spans="1:12" ht="46.5" customHeight="1" x14ac:dyDescent="0.25">
      <c r="A54" s="82" t="s">
        <v>472</v>
      </c>
      <c r="B54" s="77" t="s">
        <v>197</v>
      </c>
      <c r="C54" s="193" t="s">
        <v>580</v>
      </c>
      <c r="D54" s="193"/>
      <c r="E54" s="193" t="s">
        <v>553</v>
      </c>
      <c r="F54" s="193" t="s">
        <v>553</v>
      </c>
      <c r="G54" s="253" t="s">
        <v>553</v>
      </c>
      <c r="H54" s="253"/>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1" zoomScale="66" zoomScaleNormal="70" zoomScaleSheetLayoutView="66" workbookViewId="0">
      <selection activeCell="V85" sqref="V85"/>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8.140625" style="68" customWidth="1"/>
    <col min="8" max="8" width="8.42578125" style="68" customWidth="1"/>
    <col min="9" max="9" width="6.7109375" style="67" customWidth="1"/>
    <col min="10" max="10" width="7.85546875" style="67" customWidth="1"/>
    <col min="11" max="11" width="8.5703125" style="67" customWidth="1"/>
    <col min="12" max="20" width="6.140625" style="67" customWidth="1"/>
    <col min="21" max="21" width="6.85546875" style="67" customWidth="1"/>
    <col min="22" max="22" width="12.140625" style="67" customWidth="1"/>
    <col min="23" max="23" width="7.140625" style="67" customWidth="1"/>
    <col min="24" max="24" width="6.140625" style="67" customWidth="1"/>
    <col min="25" max="25" width="8.5703125" style="67" customWidth="1"/>
    <col min="26" max="26" width="11.42578125" style="67" customWidth="1"/>
    <col min="27" max="27" width="7.140625" style="67" customWidth="1"/>
    <col min="28" max="28" width="12.85546875" style="67" customWidth="1"/>
    <col min="29" max="29" width="13.140625" style="67" customWidth="1"/>
    <col min="30" max="30" width="24.85546875" style="67" customWidth="1"/>
    <col min="31" max="16384" width="9.140625" style="67"/>
  </cols>
  <sheetData>
    <row r="1" spans="1:30" ht="18.75" x14ac:dyDescent="0.25">
      <c r="A1" s="68"/>
      <c r="B1" s="68"/>
      <c r="C1" s="68"/>
      <c r="D1" s="68"/>
      <c r="E1" s="68"/>
      <c r="F1" s="68"/>
      <c r="I1" s="68"/>
      <c r="J1" s="68"/>
      <c r="AC1" s="42" t="s">
        <v>70</v>
      </c>
    </row>
    <row r="2" spans="1:30" ht="18.75" x14ac:dyDescent="0.3">
      <c r="A2" s="68"/>
      <c r="B2" s="68"/>
      <c r="C2" s="68"/>
      <c r="D2" s="68"/>
      <c r="E2" s="68"/>
      <c r="F2" s="68"/>
      <c r="I2" s="68"/>
      <c r="J2" s="68"/>
      <c r="AC2" s="15" t="s">
        <v>11</v>
      </c>
    </row>
    <row r="3" spans="1:30" ht="18.75" x14ac:dyDescent="0.3">
      <c r="A3" s="68"/>
      <c r="B3" s="68"/>
      <c r="C3" s="68"/>
      <c r="D3" s="68"/>
      <c r="E3" s="68"/>
      <c r="F3" s="68"/>
      <c r="I3" s="68"/>
      <c r="J3" s="68"/>
      <c r="AC3" s="15" t="s">
        <v>69</v>
      </c>
    </row>
    <row r="4" spans="1:30" ht="18.75" customHeight="1" x14ac:dyDescent="0.25">
      <c r="A4" s="275" t="str">
        <f>'5. анализ эконом эфф'!A5:AR5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c r="AD4" s="275"/>
    </row>
    <row r="5" spans="1:30" ht="18.75" x14ac:dyDescent="0.3">
      <c r="A5" s="68"/>
      <c r="B5" s="68"/>
      <c r="C5" s="68"/>
      <c r="D5" s="68"/>
      <c r="E5" s="68"/>
      <c r="F5" s="68"/>
      <c r="I5" s="68"/>
      <c r="J5" s="68"/>
      <c r="AD5" s="15"/>
    </row>
    <row r="6" spans="1:30"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c r="AD6" s="279"/>
    </row>
    <row r="7" spans="1:30" ht="18.75" x14ac:dyDescent="0.25">
      <c r="A7" s="13"/>
      <c r="B7" s="13"/>
      <c r="C7" s="13"/>
      <c r="D7" s="13"/>
      <c r="E7" s="13"/>
      <c r="F7" s="13"/>
      <c r="G7" s="74"/>
      <c r="H7" s="74"/>
      <c r="I7" s="74"/>
      <c r="J7" s="74"/>
      <c r="K7" s="74"/>
      <c r="L7" s="74"/>
      <c r="M7" s="74"/>
      <c r="N7" s="74"/>
      <c r="O7" s="74"/>
      <c r="P7" s="74"/>
      <c r="Q7" s="74"/>
      <c r="R7" s="74"/>
      <c r="S7" s="74"/>
      <c r="T7" s="74"/>
      <c r="U7" s="74"/>
      <c r="V7" s="74"/>
      <c r="W7" s="74"/>
      <c r="X7" s="74"/>
      <c r="Y7" s="74"/>
      <c r="Z7" s="74"/>
      <c r="AA7" s="74"/>
      <c r="AB7" s="74"/>
      <c r="AC7" s="74"/>
      <c r="AD7" s="74"/>
    </row>
    <row r="8" spans="1:30"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row>
    <row r="9" spans="1:30"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row>
    <row r="10" spans="1:30" ht="18.75" x14ac:dyDescent="0.25">
      <c r="A10" s="13"/>
      <c r="B10" s="13"/>
      <c r="C10" s="13"/>
      <c r="D10" s="13"/>
      <c r="E10" s="13"/>
      <c r="F10" s="13"/>
      <c r="G10" s="74"/>
      <c r="H10" s="74"/>
      <c r="I10" s="74"/>
      <c r="J10" s="74"/>
      <c r="K10" s="74"/>
      <c r="L10" s="74"/>
      <c r="M10" s="74"/>
      <c r="N10" s="74"/>
      <c r="O10" s="74"/>
      <c r="P10" s="74"/>
      <c r="Q10" s="74"/>
      <c r="R10" s="74"/>
      <c r="S10" s="74"/>
      <c r="T10" s="74"/>
      <c r="U10" s="74"/>
      <c r="V10" s="74"/>
      <c r="W10" s="74"/>
      <c r="X10" s="74"/>
      <c r="Y10" s="74"/>
      <c r="Z10" s="74"/>
      <c r="AA10" s="74"/>
      <c r="AB10" s="74"/>
      <c r="AC10" s="74"/>
      <c r="AD10" s="74"/>
    </row>
    <row r="11" spans="1:30" x14ac:dyDescent="0.25">
      <c r="A11" s="284" t="str">
        <f>'1. паспорт местоположение'!A12:C12</f>
        <v>M_TP1800.PS.0079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row>
    <row r="12" spans="1:30"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row>
    <row r="13" spans="1:30" ht="16.5" customHeight="1" x14ac:dyDescent="0.3">
      <c r="A13" s="11"/>
      <c r="B13" s="11"/>
      <c r="C13" s="11"/>
      <c r="D13" s="11"/>
      <c r="E13" s="11"/>
      <c r="F13" s="11"/>
      <c r="G13" s="73"/>
      <c r="H13" s="73"/>
      <c r="I13" s="73"/>
      <c r="J13" s="73"/>
      <c r="K13" s="73"/>
      <c r="L13" s="73"/>
      <c r="M13" s="73"/>
      <c r="N13" s="73"/>
      <c r="O13" s="73"/>
      <c r="P13" s="73"/>
      <c r="Q13" s="73"/>
      <c r="R13" s="73"/>
      <c r="S13" s="73"/>
      <c r="T13" s="73"/>
      <c r="U13" s="73"/>
      <c r="V13" s="73"/>
      <c r="W13" s="73"/>
      <c r="X13" s="73"/>
      <c r="Y13" s="73"/>
      <c r="Z13" s="73"/>
      <c r="AA13" s="73"/>
      <c r="AB13" s="73"/>
      <c r="AC13" s="73"/>
      <c r="AD13" s="73"/>
    </row>
    <row r="14" spans="1:30" x14ac:dyDescent="0.25">
      <c r="A14" s="284" t="str">
        <f>'1. паспорт местоположение'!A15:C15</f>
        <v>Модернизация ПС 110/35/6кВ Геращенко (замена выключателей ВМТ-110 - 7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row>
    <row r="15" spans="1:30"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row>
    <row r="16" spans="1:30"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row>
    <row r="17" spans="1:36" x14ac:dyDescent="0.25">
      <c r="A17" s="68"/>
      <c r="I17" s="68"/>
      <c r="J17" s="68"/>
      <c r="K17" s="68"/>
      <c r="L17" s="68"/>
      <c r="M17" s="68"/>
      <c r="N17" s="68"/>
      <c r="O17" s="68"/>
      <c r="P17" s="68"/>
      <c r="Q17" s="68"/>
      <c r="R17" s="68"/>
      <c r="S17" s="68"/>
      <c r="T17" s="68"/>
      <c r="U17" s="68"/>
      <c r="V17" s="68"/>
      <c r="W17" s="68"/>
      <c r="X17" s="68"/>
      <c r="Y17" s="68"/>
      <c r="Z17" s="68"/>
      <c r="AA17" s="68"/>
      <c r="AB17" s="68"/>
      <c r="AC17" s="68"/>
    </row>
    <row r="18" spans="1:36" x14ac:dyDescent="0.25">
      <c r="A18" s="410" t="s">
        <v>516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row>
    <row r="19" spans="1:36" x14ac:dyDescent="0.25">
      <c r="A19" s="68"/>
      <c r="B19" s="68"/>
      <c r="C19" s="68"/>
      <c r="D19" s="68"/>
      <c r="E19" s="68"/>
      <c r="F19" s="68"/>
      <c r="I19" s="68"/>
      <c r="J19" s="68"/>
      <c r="K19" s="68"/>
      <c r="L19" s="68"/>
      <c r="M19" s="68"/>
      <c r="N19" s="68"/>
      <c r="O19" s="68"/>
      <c r="P19" s="68"/>
      <c r="Q19" s="68"/>
      <c r="R19" s="68"/>
      <c r="S19" s="68"/>
      <c r="T19" s="68"/>
      <c r="U19" s="68"/>
      <c r="V19" s="68"/>
      <c r="W19" s="68"/>
      <c r="X19" s="68"/>
      <c r="Y19" s="68"/>
      <c r="Z19" s="68"/>
      <c r="AA19" s="68"/>
      <c r="AB19" s="68"/>
      <c r="AC19" s="68"/>
    </row>
    <row r="20" spans="1:36" s="204" customFormat="1" ht="33" customHeight="1" x14ac:dyDescent="0.25">
      <c r="A20" s="406" t="s">
        <v>195</v>
      </c>
      <c r="B20" s="406" t="s">
        <v>194</v>
      </c>
      <c r="C20" s="394" t="s">
        <v>193</v>
      </c>
      <c r="D20" s="394"/>
      <c r="E20" s="409" t="s">
        <v>192</v>
      </c>
      <c r="F20" s="409"/>
      <c r="G20" s="406" t="s">
        <v>640</v>
      </c>
      <c r="H20" s="411" t="s">
        <v>641</v>
      </c>
      <c r="I20" s="412"/>
      <c r="J20" s="412"/>
      <c r="K20" s="412"/>
      <c r="L20" s="411" t="s">
        <v>586</v>
      </c>
      <c r="M20" s="412"/>
      <c r="N20" s="412"/>
      <c r="O20" s="412"/>
      <c r="P20" s="411" t="s">
        <v>587</v>
      </c>
      <c r="Q20" s="412"/>
      <c r="R20" s="412"/>
      <c r="S20" s="412"/>
      <c r="T20" s="411" t="s">
        <v>642</v>
      </c>
      <c r="U20" s="412"/>
      <c r="V20" s="412"/>
      <c r="W20" s="412"/>
      <c r="X20" s="411" t="s">
        <v>643</v>
      </c>
      <c r="Y20" s="412"/>
      <c r="Z20" s="412"/>
      <c r="AA20" s="412"/>
      <c r="AB20" s="413" t="s">
        <v>191</v>
      </c>
      <c r="AC20" s="413"/>
    </row>
    <row r="21" spans="1:36" s="204" customFormat="1" ht="99.75" customHeight="1" x14ac:dyDescent="0.25">
      <c r="A21" s="407"/>
      <c r="B21" s="407"/>
      <c r="C21" s="394"/>
      <c r="D21" s="394"/>
      <c r="E21" s="409"/>
      <c r="F21" s="409"/>
      <c r="G21" s="407"/>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413"/>
      <c r="AC21" s="413"/>
    </row>
    <row r="22" spans="1:36" s="204" customFormat="1" ht="89.25" customHeight="1" x14ac:dyDescent="0.3">
      <c r="A22" s="408"/>
      <c r="B22" s="408"/>
      <c r="C22" s="266" t="s">
        <v>3</v>
      </c>
      <c r="D22" s="266" t="s">
        <v>189</v>
      </c>
      <c r="E22" s="267" t="s">
        <v>644</v>
      </c>
      <c r="F22" s="267" t="s">
        <v>645</v>
      </c>
      <c r="G22" s="408"/>
      <c r="H22" s="268" t="s">
        <v>495</v>
      </c>
      <c r="I22" s="268" t="s">
        <v>496</v>
      </c>
      <c r="J22" s="268" t="s">
        <v>495</v>
      </c>
      <c r="K22" s="268" t="s">
        <v>496</v>
      </c>
      <c r="L22" s="268" t="s">
        <v>495</v>
      </c>
      <c r="M22" s="268" t="s">
        <v>496</v>
      </c>
      <c r="N22" s="268" t="s">
        <v>495</v>
      </c>
      <c r="O22" s="268" t="s">
        <v>496</v>
      </c>
      <c r="P22" s="268" t="s">
        <v>495</v>
      </c>
      <c r="Q22" s="268" t="s">
        <v>496</v>
      </c>
      <c r="R22" s="268" t="s">
        <v>495</v>
      </c>
      <c r="S22" s="268" t="s">
        <v>496</v>
      </c>
      <c r="T22" s="268" t="s">
        <v>495</v>
      </c>
      <c r="U22" s="268" t="s">
        <v>496</v>
      </c>
      <c r="V22" s="268" t="s">
        <v>495</v>
      </c>
      <c r="W22" s="268" t="s">
        <v>496</v>
      </c>
      <c r="X22" s="268" t="s">
        <v>495</v>
      </c>
      <c r="Y22" s="268" t="s">
        <v>496</v>
      </c>
      <c r="Z22" s="268" t="s">
        <v>495</v>
      </c>
      <c r="AA22" s="268" t="s">
        <v>496</v>
      </c>
      <c r="AB22" s="266" t="s">
        <v>190</v>
      </c>
      <c r="AC22" s="266" t="s">
        <v>189</v>
      </c>
      <c r="AF22" s="205"/>
      <c r="AG22" s="205"/>
      <c r="AH22" s="205"/>
      <c r="AI22" s="205"/>
      <c r="AJ22" s="206"/>
    </row>
    <row r="23" spans="1:36" s="20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F23" s="206"/>
      <c r="AG23" s="206"/>
      <c r="AH23" s="206"/>
      <c r="AI23" s="206"/>
      <c r="AJ23" s="206"/>
    </row>
    <row r="24" spans="1:36" s="204" customFormat="1" ht="47.25" customHeight="1" x14ac:dyDescent="0.25">
      <c r="A24" s="207">
        <v>1</v>
      </c>
      <c r="B24" s="208" t="s">
        <v>188</v>
      </c>
      <c r="C24" s="269">
        <v>0</v>
      </c>
      <c r="D24" s="269">
        <v>42.84</v>
      </c>
      <c r="E24" s="269">
        <f>D24</f>
        <v>42.84</v>
      </c>
      <c r="F24" s="269">
        <f>D24</f>
        <v>42.84</v>
      </c>
      <c r="G24" s="269">
        <v>0</v>
      </c>
      <c r="H24" s="269">
        <v>0</v>
      </c>
      <c r="I24" s="269"/>
      <c r="J24" s="269">
        <v>0</v>
      </c>
      <c r="K24" s="269"/>
      <c r="L24" s="269">
        <v>0</v>
      </c>
      <c r="M24" s="269"/>
      <c r="N24" s="269">
        <v>0</v>
      </c>
      <c r="O24" s="269"/>
      <c r="P24" s="269">
        <v>0</v>
      </c>
      <c r="Q24" s="269"/>
      <c r="R24" s="269">
        <v>0</v>
      </c>
      <c r="S24" s="269"/>
      <c r="T24" s="269">
        <v>0</v>
      </c>
      <c r="U24" s="269"/>
      <c r="V24" s="269">
        <v>42.84</v>
      </c>
      <c r="W24" s="269"/>
      <c r="X24" s="269">
        <v>0</v>
      </c>
      <c r="Y24" s="269"/>
      <c r="Z24" s="269">
        <v>0</v>
      </c>
      <c r="AA24" s="269"/>
      <c r="AB24" s="269">
        <f>G24+L24+P24+T24+X24</f>
        <v>0</v>
      </c>
      <c r="AC24" s="269">
        <f>J24+N24+R24+V24+Z24</f>
        <v>42.84</v>
      </c>
    </row>
    <row r="25" spans="1:36" s="204" customFormat="1" ht="24" customHeight="1" x14ac:dyDescent="0.25">
      <c r="A25" s="209" t="s">
        <v>187</v>
      </c>
      <c r="B25" s="210" t="s">
        <v>186</v>
      </c>
      <c r="C25" s="246"/>
      <c r="D25" s="246"/>
      <c r="E25" s="269"/>
      <c r="F25" s="269"/>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69">
        <f t="shared" ref="AB25:AB34" si="0">G25+L25+P25+T25+X25</f>
        <v>0</v>
      </c>
      <c r="AC25" s="269">
        <f t="shared" ref="AC25:AC34" si="1">J25+N25+R25+V25+Z25</f>
        <v>0</v>
      </c>
    </row>
    <row r="26" spans="1:36" s="204" customFormat="1" x14ac:dyDescent="0.25">
      <c r="A26" s="209" t="s">
        <v>185</v>
      </c>
      <c r="B26" s="210" t="s">
        <v>184</v>
      </c>
      <c r="C26" s="246"/>
      <c r="D26" s="246"/>
      <c r="E26" s="269"/>
      <c r="F26" s="269"/>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69">
        <f t="shared" si="0"/>
        <v>0</v>
      </c>
      <c r="AC26" s="269">
        <f t="shared" si="1"/>
        <v>0</v>
      </c>
    </row>
    <row r="27" spans="1:36" s="204" customFormat="1" ht="31.5" x14ac:dyDescent="0.25">
      <c r="A27" s="209" t="s">
        <v>183</v>
      </c>
      <c r="B27" s="210" t="s">
        <v>454</v>
      </c>
      <c r="C27" s="246">
        <f>C30</f>
        <v>0</v>
      </c>
      <c r="D27" s="246">
        <f t="shared" ref="D27:F27" si="2">D30</f>
        <v>35.911999999999999</v>
      </c>
      <c r="E27" s="246">
        <f>E30</f>
        <v>35.911999999999999</v>
      </c>
      <c r="F27" s="246">
        <f t="shared" si="2"/>
        <v>35.911999999999999</v>
      </c>
      <c r="G27" s="246">
        <f>G30</f>
        <v>0</v>
      </c>
      <c r="H27" s="246">
        <f t="shared" ref="H27" si="3">H30</f>
        <v>0</v>
      </c>
      <c r="I27" s="246"/>
      <c r="J27" s="246">
        <f t="shared" ref="J27" si="4">J30</f>
        <v>0</v>
      </c>
      <c r="K27" s="246"/>
      <c r="L27" s="246">
        <f t="shared" ref="L27" si="5">L30</f>
        <v>0</v>
      </c>
      <c r="M27" s="246"/>
      <c r="N27" s="246">
        <f t="shared" ref="N27" si="6">N30</f>
        <v>0</v>
      </c>
      <c r="O27" s="246"/>
      <c r="P27" s="246">
        <f t="shared" ref="P27" si="7">P30</f>
        <v>0</v>
      </c>
      <c r="Q27" s="246"/>
      <c r="R27" s="246">
        <f t="shared" ref="R27" si="8">R30</f>
        <v>0</v>
      </c>
      <c r="S27" s="246"/>
      <c r="T27" s="246">
        <f t="shared" ref="T27" si="9">T30</f>
        <v>0</v>
      </c>
      <c r="U27" s="246"/>
      <c r="V27" s="246">
        <f t="shared" ref="V27" si="10">V30</f>
        <v>35.911999999999999</v>
      </c>
      <c r="W27" s="246"/>
      <c r="X27" s="246">
        <f t="shared" ref="X27" si="11">X30</f>
        <v>0</v>
      </c>
      <c r="Y27" s="246"/>
      <c r="Z27" s="246">
        <f t="shared" ref="Z27" si="12">Z30</f>
        <v>0</v>
      </c>
      <c r="AA27" s="246"/>
      <c r="AB27" s="269">
        <f t="shared" si="0"/>
        <v>0</v>
      </c>
      <c r="AC27" s="269">
        <f t="shared" si="1"/>
        <v>35.911999999999999</v>
      </c>
    </row>
    <row r="28" spans="1:36" s="204" customFormat="1" x14ac:dyDescent="0.25">
      <c r="A28" s="209" t="s">
        <v>182</v>
      </c>
      <c r="B28" s="210"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69">
        <f t="shared" si="0"/>
        <v>0</v>
      </c>
      <c r="AC28" s="269">
        <f t="shared" si="1"/>
        <v>0</v>
      </c>
    </row>
    <row r="29" spans="1:36" s="204" customFormat="1" x14ac:dyDescent="0.25">
      <c r="A29" s="209" t="s">
        <v>180</v>
      </c>
      <c r="B29" s="211" t="s">
        <v>179</v>
      </c>
      <c r="C29" s="246">
        <f>C24-C27</f>
        <v>0</v>
      </c>
      <c r="D29" s="246">
        <f t="shared" ref="D29:H29" si="13">D24-D27</f>
        <v>6.9280000000000044</v>
      </c>
      <c r="E29" s="246">
        <f t="shared" si="13"/>
        <v>6.9280000000000044</v>
      </c>
      <c r="F29" s="246">
        <f t="shared" si="13"/>
        <v>6.9280000000000044</v>
      </c>
      <c r="G29" s="246">
        <f t="shared" si="13"/>
        <v>0</v>
      </c>
      <c r="H29" s="246">
        <f t="shared" si="13"/>
        <v>0</v>
      </c>
      <c r="I29" s="246"/>
      <c r="J29" s="246">
        <f t="shared" ref="J29" si="14">J24-J27</f>
        <v>0</v>
      </c>
      <c r="K29" s="246"/>
      <c r="L29" s="246">
        <f t="shared" ref="L29" si="15">L24-L27</f>
        <v>0</v>
      </c>
      <c r="M29" s="246"/>
      <c r="N29" s="246">
        <f t="shared" ref="N29" si="16">N24-N27</f>
        <v>0</v>
      </c>
      <c r="O29" s="246"/>
      <c r="P29" s="246">
        <f t="shared" ref="P29" si="17">P24-P27</f>
        <v>0</v>
      </c>
      <c r="Q29" s="246"/>
      <c r="R29" s="246">
        <f t="shared" ref="R29" si="18">R24-R27</f>
        <v>0</v>
      </c>
      <c r="S29" s="246"/>
      <c r="T29" s="246">
        <f t="shared" ref="T29" si="19">T24-T27</f>
        <v>0</v>
      </c>
      <c r="U29" s="246"/>
      <c r="V29" s="246">
        <f t="shared" ref="V29" si="20">V24-V27</f>
        <v>6.9280000000000044</v>
      </c>
      <c r="W29" s="246"/>
      <c r="X29" s="246">
        <f t="shared" ref="X29" si="21">X24-X27</f>
        <v>0</v>
      </c>
      <c r="Y29" s="246"/>
      <c r="Z29" s="246">
        <f t="shared" ref="Z29" si="22">Z24-Z27</f>
        <v>0</v>
      </c>
      <c r="AA29" s="246"/>
      <c r="AB29" s="269">
        <f t="shared" si="0"/>
        <v>0</v>
      </c>
      <c r="AC29" s="269">
        <f t="shared" si="1"/>
        <v>6.9280000000000044</v>
      </c>
    </row>
    <row r="30" spans="1:36" s="204" customFormat="1" ht="47.25" x14ac:dyDescent="0.25">
      <c r="A30" s="207" t="s">
        <v>64</v>
      </c>
      <c r="B30" s="208" t="s">
        <v>178</v>
      </c>
      <c r="C30" s="269">
        <f>SUM(C31:C34)</f>
        <v>0</v>
      </c>
      <c r="D30" s="269">
        <f t="shared" ref="D30:F30" si="23">SUM(D31:D34)</f>
        <v>35.911999999999999</v>
      </c>
      <c r="E30" s="269">
        <f>SUM(E31:E34)</f>
        <v>35.911999999999999</v>
      </c>
      <c r="F30" s="269">
        <f t="shared" si="23"/>
        <v>35.911999999999999</v>
      </c>
      <c r="G30" s="269">
        <f>SUM(G31:G34)</f>
        <v>0</v>
      </c>
      <c r="H30" s="269">
        <f t="shared" ref="H30:J30" si="24">SUM(H31:H34)</f>
        <v>0</v>
      </c>
      <c r="I30" s="269"/>
      <c r="J30" s="269">
        <f t="shared" si="24"/>
        <v>0</v>
      </c>
      <c r="K30" s="269"/>
      <c r="L30" s="269">
        <f t="shared" ref="L30" si="25">SUM(L31:L34)</f>
        <v>0</v>
      </c>
      <c r="M30" s="269"/>
      <c r="N30" s="269">
        <f t="shared" ref="N30" si="26">SUM(N31:N34)</f>
        <v>0</v>
      </c>
      <c r="O30" s="269"/>
      <c r="P30" s="269">
        <f t="shared" ref="P30" si="27">SUM(P31:P34)</f>
        <v>0</v>
      </c>
      <c r="Q30" s="269"/>
      <c r="R30" s="269">
        <f t="shared" ref="R30" si="28">SUM(R31:R34)</f>
        <v>0</v>
      </c>
      <c r="S30" s="269"/>
      <c r="T30" s="269">
        <f t="shared" ref="T30" si="29">SUM(T31:T34)</f>
        <v>0</v>
      </c>
      <c r="U30" s="269"/>
      <c r="V30" s="269">
        <f t="shared" ref="V30" si="30">SUM(V31:V34)</f>
        <v>35.911999999999999</v>
      </c>
      <c r="W30" s="269"/>
      <c r="X30" s="269">
        <f t="shared" ref="X30" si="31">SUM(X31:X34)</f>
        <v>0</v>
      </c>
      <c r="Y30" s="269"/>
      <c r="Z30" s="269">
        <f t="shared" ref="Z30" si="32">SUM(Z31:Z34)</f>
        <v>0</v>
      </c>
      <c r="AA30" s="269"/>
      <c r="AB30" s="269">
        <f t="shared" si="0"/>
        <v>0</v>
      </c>
      <c r="AC30" s="269">
        <f t="shared" si="1"/>
        <v>35.911999999999999</v>
      </c>
    </row>
    <row r="31" spans="1:36" s="204" customFormat="1" x14ac:dyDescent="0.25">
      <c r="A31" s="207" t="s">
        <v>177</v>
      </c>
      <c r="B31" s="210" t="s">
        <v>176</v>
      </c>
      <c r="C31" s="246">
        <v>0</v>
      </c>
      <c r="D31" s="246">
        <v>0</v>
      </c>
      <c r="E31" s="246">
        <f t="shared" ref="E31:E34" si="33">D31</f>
        <v>0</v>
      </c>
      <c r="F31" s="246">
        <f>D31</f>
        <v>0</v>
      </c>
      <c r="G31" s="246">
        <v>0</v>
      </c>
      <c r="H31" s="246">
        <v>0</v>
      </c>
      <c r="I31" s="246"/>
      <c r="J31" s="246">
        <v>0</v>
      </c>
      <c r="K31" s="246"/>
      <c r="L31" s="246">
        <v>0</v>
      </c>
      <c r="M31" s="246"/>
      <c r="N31" s="246">
        <v>0</v>
      </c>
      <c r="O31" s="246"/>
      <c r="P31" s="246">
        <v>0</v>
      </c>
      <c r="Q31" s="246"/>
      <c r="R31" s="246">
        <v>0</v>
      </c>
      <c r="S31" s="246"/>
      <c r="T31" s="246">
        <v>0</v>
      </c>
      <c r="U31" s="246"/>
      <c r="V31" s="246">
        <v>0</v>
      </c>
      <c r="W31" s="246"/>
      <c r="X31" s="246">
        <v>0</v>
      </c>
      <c r="Y31" s="246"/>
      <c r="Z31" s="246">
        <v>0</v>
      </c>
      <c r="AA31" s="246"/>
      <c r="AB31" s="269">
        <f t="shared" si="0"/>
        <v>0</v>
      </c>
      <c r="AC31" s="269">
        <f t="shared" si="1"/>
        <v>0</v>
      </c>
    </row>
    <row r="32" spans="1:36" s="204" customFormat="1" ht="31.5" x14ac:dyDescent="0.25">
      <c r="A32" s="207" t="s">
        <v>175</v>
      </c>
      <c r="B32" s="210" t="s">
        <v>174</v>
      </c>
      <c r="C32" s="246">
        <v>0</v>
      </c>
      <c r="D32" s="246">
        <v>4.4859999999999998</v>
      </c>
      <c r="E32" s="246">
        <f t="shared" si="33"/>
        <v>4.4859999999999998</v>
      </c>
      <c r="F32" s="246">
        <f t="shared" ref="F32:F34" si="34">D32</f>
        <v>4.4859999999999998</v>
      </c>
      <c r="G32" s="246">
        <v>0</v>
      </c>
      <c r="H32" s="246">
        <v>0</v>
      </c>
      <c r="I32" s="246"/>
      <c r="J32" s="246">
        <v>0</v>
      </c>
      <c r="K32" s="246"/>
      <c r="L32" s="246">
        <v>0</v>
      </c>
      <c r="M32" s="246"/>
      <c r="N32" s="246">
        <v>0</v>
      </c>
      <c r="O32" s="246"/>
      <c r="P32" s="246">
        <v>0</v>
      </c>
      <c r="Q32" s="246"/>
      <c r="R32" s="246">
        <v>0</v>
      </c>
      <c r="S32" s="246"/>
      <c r="T32" s="246">
        <v>0</v>
      </c>
      <c r="U32" s="246"/>
      <c r="V32" s="246">
        <v>4.4859999999999998</v>
      </c>
      <c r="W32" s="246"/>
      <c r="X32" s="246">
        <v>0</v>
      </c>
      <c r="Y32" s="246"/>
      <c r="Z32" s="246">
        <v>0</v>
      </c>
      <c r="AA32" s="246"/>
      <c r="AB32" s="269">
        <f t="shared" si="0"/>
        <v>0</v>
      </c>
      <c r="AC32" s="269">
        <f t="shared" si="1"/>
        <v>4.4859999999999998</v>
      </c>
    </row>
    <row r="33" spans="1:29" s="204" customFormat="1" x14ac:dyDescent="0.25">
      <c r="A33" s="207" t="s">
        <v>173</v>
      </c>
      <c r="B33" s="210" t="s">
        <v>172</v>
      </c>
      <c r="C33" s="246">
        <v>0</v>
      </c>
      <c r="D33" s="246">
        <v>28.45</v>
      </c>
      <c r="E33" s="246">
        <f t="shared" si="33"/>
        <v>28.45</v>
      </c>
      <c r="F33" s="246">
        <f t="shared" si="34"/>
        <v>28.45</v>
      </c>
      <c r="G33" s="246">
        <v>0</v>
      </c>
      <c r="H33" s="246">
        <v>0</v>
      </c>
      <c r="I33" s="246"/>
      <c r="J33" s="246">
        <v>0</v>
      </c>
      <c r="K33" s="246"/>
      <c r="L33" s="246">
        <v>0</v>
      </c>
      <c r="M33" s="246"/>
      <c r="N33" s="246">
        <v>0</v>
      </c>
      <c r="O33" s="246"/>
      <c r="P33" s="246">
        <v>0</v>
      </c>
      <c r="Q33" s="246"/>
      <c r="R33" s="246">
        <v>0</v>
      </c>
      <c r="S33" s="246"/>
      <c r="T33" s="246">
        <v>0</v>
      </c>
      <c r="U33" s="246"/>
      <c r="V33" s="246">
        <v>28.45</v>
      </c>
      <c r="W33" s="246"/>
      <c r="X33" s="246">
        <v>0</v>
      </c>
      <c r="Y33" s="246"/>
      <c r="Z33" s="246">
        <v>0</v>
      </c>
      <c r="AA33" s="246"/>
      <c r="AB33" s="269">
        <f t="shared" si="0"/>
        <v>0</v>
      </c>
      <c r="AC33" s="269">
        <f t="shared" si="1"/>
        <v>28.45</v>
      </c>
    </row>
    <row r="34" spans="1:29" s="204" customFormat="1" x14ac:dyDescent="0.25">
      <c r="A34" s="207" t="s">
        <v>171</v>
      </c>
      <c r="B34" s="210" t="s">
        <v>170</v>
      </c>
      <c r="C34" s="246">
        <v>0</v>
      </c>
      <c r="D34" s="246">
        <v>2.976</v>
      </c>
      <c r="E34" s="246">
        <f t="shared" si="33"/>
        <v>2.976</v>
      </c>
      <c r="F34" s="246">
        <f t="shared" si="34"/>
        <v>2.976</v>
      </c>
      <c r="G34" s="246">
        <v>0</v>
      </c>
      <c r="H34" s="246">
        <v>0</v>
      </c>
      <c r="I34" s="246"/>
      <c r="J34" s="246">
        <v>0</v>
      </c>
      <c r="K34" s="246"/>
      <c r="L34" s="246">
        <v>0</v>
      </c>
      <c r="M34" s="246"/>
      <c r="N34" s="246">
        <v>0</v>
      </c>
      <c r="O34" s="246"/>
      <c r="P34" s="246">
        <v>0</v>
      </c>
      <c r="Q34" s="246"/>
      <c r="R34" s="246">
        <v>0</v>
      </c>
      <c r="S34" s="246"/>
      <c r="T34" s="246">
        <v>0</v>
      </c>
      <c r="U34" s="246"/>
      <c r="V34" s="246">
        <v>2.976</v>
      </c>
      <c r="W34" s="246"/>
      <c r="X34" s="246">
        <v>0</v>
      </c>
      <c r="Y34" s="246"/>
      <c r="Z34" s="246">
        <v>0</v>
      </c>
      <c r="AA34" s="246"/>
      <c r="AB34" s="269">
        <f t="shared" si="0"/>
        <v>0</v>
      </c>
      <c r="AC34" s="269">
        <f t="shared" si="1"/>
        <v>2.976</v>
      </c>
    </row>
    <row r="35" spans="1:29" s="204" customFormat="1" ht="31.5" x14ac:dyDescent="0.25">
      <c r="A35" s="207" t="s">
        <v>63</v>
      </c>
      <c r="B35" s="208"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4" customFormat="1" ht="31.5" x14ac:dyDescent="0.25">
      <c r="A36" s="209" t="s">
        <v>168</v>
      </c>
      <c r="B36" s="212" t="s">
        <v>588</v>
      </c>
      <c r="C36" s="246"/>
      <c r="D36" s="246"/>
      <c r="E36" s="246"/>
      <c r="F36" s="246"/>
      <c r="G36" s="246">
        <v>0</v>
      </c>
      <c r="H36" s="246">
        <v>0</v>
      </c>
      <c r="I36" s="247" t="s">
        <v>589</v>
      </c>
      <c r="J36" s="246">
        <v>0</v>
      </c>
      <c r="K36" s="247" t="s">
        <v>589</v>
      </c>
      <c r="L36" s="246">
        <v>0</v>
      </c>
      <c r="M36" s="247" t="s">
        <v>589</v>
      </c>
      <c r="N36" s="246">
        <v>0</v>
      </c>
      <c r="O36" s="247" t="s">
        <v>589</v>
      </c>
      <c r="P36" s="246">
        <v>0</v>
      </c>
      <c r="Q36" s="247" t="s">
        <v>589</v>
      </c>
      <c r="R36" s="246">
        <v>0</v>
      </c>
      <c r="S36" s="247" t="s">
        <v>589</v>
      </c>
      <c r="T36" s="246">
        <v>0</v>
      </c>
      <c r="U36" s="247" t="s">
        <v>589</v>
      </c>
      <c r="V36" s="246">
        <v>0</v>
      </c>
      <c r="W36" s="247" t="s">
        <v>589</v>
      </c>
      <c r="X36" s="246">
        <v>0</v>
      </c>
      <c r="Y36" s="247" t="s">
        <v>589</v>
      </c>
      <c r="Z36" s="246">
        <v>0</v>
      </c>
      <c r="AA36" s="247" t="s">
        <v>589</v>
      </c>
      <c r="AB36" s="246">
        <f>C36</f>
        <v>0</v>
      </c>
      <c r="AC36" s="246">
        <f t="shared" ref="AC36:AC40" si="35">D36</f>
        <v>0</v>
      </c>
    </row>
    <row r="37" spans="1:29" s="204" customFormat="1" x14ac:dyDescent="0.25">
      <c r="A37" s="209" t="s">
        <v>167</v>
      </c>
      <c r="B37" s="212" t="s">
        <v>157</v>
      </c>
      <c r="C37" s="246"/>
      <c r="D37" s="246"/>
      <c r="E37" s="246"/>
      <c r="F37" s="246"/>
      <c r="G37" s="246">
        <v>0</v>
      </c>
      <c r="H37" s="246">
        <v>0</v>
      </c>
      <c r="I37" s="247" t="s">
        <v>589</v>
      </c>
      <c r="J37" s="246">
        <v>0</v>
      </c>
      <c r="K37" s="247" t="s">
        <v>589</v>
      </c>
      <c r="L37" s="246">
        <v>0</v>
      </c>
      <c r="M37" s="247" t="s">
        <v>589</v>
      </c>
      <c r="N37" s="246">
        <v>0</v>
      </c>
      <c r="O37" s="247" t="s">
        <v>589</v>
      </c>
      <c r="P37" s="246">
        <v>0</v>
      </c>
      <c r="Q37" s="247" t="s">
        <v>589</v>
      </c>
      <c r="R37" s="246">
        <v>0</v>
      </c>
      <c r="S37" s="247" t="s">
        <v>589</v>
      </c>
      <c r="T37" s="246">
        <v>0</v>
      </c>
      <c r="U37" s="247" t="s">
        <v>589</v>
      </c>
      <c r="V37" s="246">
        <v>0</v>
      </c>
      <c r="W37" s="247" t="s">
        <v>589</v>
      </c>
      <c r="X37" s="246">
        <v>0</v>
      </c>
      <c r="Y37" s="247" t="s">
        <v>589</v>
      </c>
      <c r="Z37" s="246">
        <v>0</v>
      </c>
      <c r="AA37" s="247" t="s">
        <v>589</v>
      </c>
      <c r="AB37" s="246">
        <f t="shared" ref="AB37:AC60" si="36">C37</f>
        <v>0</v>
      </c>
      <c r="AC37" s="246">
        <f t="shared" si="35"/>
        <v>0</v>
      </c>
    </row>
    <row r="38" spans="1:29" s="204" customFormat="1" x14ac:dyDescent="0.25">
      <c r="A38" s="209" t="s">
        <v>166</v>
      </c>
      <c r="B38" s="210" t="s">
        <v>590</v>
      </c>
      <c r="C38" s="246"/>
      <c r="D38" s="246"/>
      <c r="E38" s="246"/>
      <c r="F38" s="246"/>
      <c r="G38" s="246">
        <v>0</v>
      </c>
      <c r="H38" s="246">
        <v>0</v>
      </c>
      <c r="I38" s="247" t="s">
        <v>589</v>
      </c>
      <c r="J38" s="246">
        <v>0</v>
      </c>
      <c r="K38" s="247" t="s">
        <v>589</v>
      </c>
      <c r="L38" s="246">
        <v>0</v>
      </c>
      <c r="M38" s="247" t="s">
        <v>589</v>
      </c>
      <c r="N38" s="246">
        <v>0</v>
      </c>
      <c r="O38" s="247" t="s">
        <v>589</v>
      </c>
      <c r="P38" s="246">
        <v>0</v>
      </c>
      <c r="Q38" s="247" t="s">
        <v>589</v>
      </c>
      <c r="R38" s="246">
        <v>0</v>
      </c>
      <c r="S38" s="247" t="s">
        <v>589</v>
      </c>
      <c r="T38" s="246">
        <v>0</v>
      </c>
      <c r="U38" s="247" t="s">
        <v>589</v>
      </c>
      <c r="V38" s="246">
        <v>0</v>
      </c>
      <c r="W38" s="247" t="s">
        <v>589</v>
      </c>
      <c r="X38" s="246">
        <v>0</v>
      </c>
      <c r="Y38" s="247" t="s">
        <v>589</v>
      </c>
      <c r="Z38" s="246">
        <v>0</v>
      </c>
      <c r="AA38" s="247" t="s">
        <v>589</v>
      </c>
      <c r="AB38" s="246">
        <f t="shared" si="36"/>
        <v>0</v>
      </c>
      <c r="AC38" s="246">
        <f t="shared" si="35"/>
        <v>0</v>
      </c>
    </row>
    <row r="39" spans="1:29" s="204" customFormat="1" x14ac:dyDescent="0.25">
      <c r="A39" s="209" t="s">
        <v>165</v>
      </c>
      <c r="B39" s="210" t="s">
        <v>591</v>
      </c>
      <c r="C39" s="246"/>
      <c r="D39" s="246"/>
      <c r="E39" s="246"/>
      <c r="F39" s="246"/>
      <c r="G39" s="246">
        <v>0</v>
      </c>
      <c r="H39" s="246">
        <v>0</v>
      </c>
      <c r="I39" s="247" t="s">
        <v>589</v>
      </c>
      <c r="J39" s="246">
        <v>0</v>
      </c>
      <c r="K39" s="247" t="s">
        <v>589</v>
      </c>
      <c r="L39" s="246">
        <v>0</v>
      </c>
      <c r="M39" s="247" t="s">
        <v>589</v>
      </c>
      <c r="N39" s="246">
        <v>0</v>
      </c>
      <c r="O39" s="247" t="s">
        <v>589</v>
      </c>
      <c r="P39" s="246">
        <v>0</v>
      </c>
      <c r="Q39" s="247" t="s">
        <v>589</v>
      </c>
      <c r="R39" s="246">
        <v>0</v>
      </c>
      <c r="S39" s="247" t="s">
        <v>589</v>
      </c>
      <c r="T39" s="246">
        <v>0</v>
      </c>
      <c r="U39" s="247" t="s">
        <v>589</v>
      </c>
      <c r="V39" s="246">
        <v>0</v>
      </c>
      <c r="W39" s="247" t="s">
        <v>589</v>
      </c>
      <c r="X39" s="246">
        <v>0</v>
      </c>
      <c r="Y39" s="247" t="s">
        <v>589</v>
      </c>
      <c r="Z39" s="246">
        <v>0</v>
      </c>
      <c r="AA39" s="247" t="s">
        <v>589</v>
      </c>
      <c r="AB39" s="246">
        <f t="shared" si="36"/>
        <v>0</v>
      </c>
      <c r="AC39" s="246">
        <f t="shared" si="35"/>
        <v>0</v>
      </c>
    </row>
    <row r="40" spans="1:29" s="204" customFormat="1" x14ac:dyDescent="0.25">
      <c r="A40" s="209" t="s">
        <v>164</v>
      </c>
      <c r="B40" s="210" t="s">
        <v>592</v>
      </c>
      <c r="C40" s="246"/>
      <c r="D40" s="246"/>
      <c r="E40" s="246"/>
      <c r="F40" s="246"/>
      <c r="G40" s="246">
        <v>0</v>
      </c>
      <c r="H40" s="246">
        <v>0</v>
      </c>
      <c r="I40" s="247" t="s">
        <v>589</v>
      </c>
      <c r="J40" s="246">
        <v>0</v>
      </c>
      <c r="K40" s="247" t="s">
        <v>589</v>
      </c>
      <c r="L40" s="246">
        <v>0</v>
      </c>
      <c r="M40" s="247" t="s">
        <v>589</v>
      </c>
      <c r="N40" s="246">
        <v>0</v>
      </c>
      <c r="O40" s="247" t="s">
        <v>589</v>
      </c>
      <c r="P40" s="246">
        <v>0</v>
      </c>
      <c r="Q40" s="247" t="s">
        <v>589</v>
      </c>
      <c r="R40" s="246">
        <v>0</v>
      </c>
      <c r="S40" s="247" t="s">
        <v>589</v>
      </c>
      <c r="T40" s="246">
        <v>0</v>
      </c>
      <c r="U40" s="247" t="s">
        <v>589</v>
      </c>
      <c r="V40" s="246">
        <v>0</v>
      </c>
      <c r="W40" s="247" t="s">
        <v>589</v>
      </c>
      <c r="X40" s="246">
        <v>0</v>
      </c>
      <c r="Y40" s="247" t="s">
        <v>589</v>
      </c>
      <c r="Z40" s="246">
        <v>0</v>
      </c>
      <c r="AA40" s="247" t="s">
        <v>589</v>
      </c>
      <c r="AB40" s="246">
        <f t="shared" si="36"/>
        <v>0</v>
      </c>
      <c r="AC40" s="246">
        <f t="shared" si="35"/>
        <v>0</v>
      </c>
    </row>
    <row r="41" spans="1:29" s="204" customFormat="1" x14ac:dyDescent="0.25">
      <c r="A41" s="209" t="s">
        <v>163</v>
      </c>
      <c r="B41" s="210" t="s">
        <v>593</v>
      </c>
      <c r="C41" s="246"/>
      <c r="D41" s="246"/>
      <c r="E41" s="246"/>
      <c r="F41" s="246"/>
      <c r="G41" s="246">
        <v>0</v>
      </c>
      <c r="H41" s="246">
        <v>0</v>
      </c>
      <c r="I41" s="247" t="s">
        <v>589</v>
      </c>
      <c r="J41" s="246">
        <v>0</v>
      </c>
      <c r="K41" s="247" t="s">
        <v>589</v>
      </c>
      <c r="L41" s="246">
        <v>0</v>
      </c>
      <c r="M41" s="247" t="s">
        <v>589</v>
      </c>
      <c r="N41" s="246">
        <v>0</v>
      </c>
      <c r="O41" s="247" t="s">
        <v>589</v>
      </c>
      <c r="P41" s="246">
        <v>0</v>
      </c>
      <c r="Q41" s="247" t="s">
        <v>589</v>
      </c>
      <c r="R41" s="246">
        <v>0</v>
      </c>
      <c r="S41" s="247" t="s">
        <v>589</v>
      </c>
      <c r="T41" s="246">
        <v>0</v>
      </c>
      <c r="U41" s="247" t="s">
        <v>589</v>
      </c>
      <c r="V41" s="246">
        <v>0</v>
      </c>
      <c r="W41" s="247" t="s">
        <v>589</v>
      </c>
      <c r="X41" s="246">
        <v>0</v>
      </c>
      <c r="Y41" s="247" t="s">
        <v>589</v>
      </c>
      <c r="Z41" s="246">
        <v>0</v>
      </c>
      <c r="AA41" s="247" t="s">
        <v>589</v>
      </c>
      <c r="AB41" s="246">
        <f t="shared" si="36"/>
        <v>0</v>
      </c>
      <c r="AC41" s="246">
        <f t="shared" si="36"/>
        <v>0</v>
      </c>
    </row>
    <row r="42" spans="1:29" s="204" customFormat="1" x14ac:dyDescent="0.25">
      <c r="A42" s="209" t="s">
        <v>162</v>
      </c>
      <c r="B42" s="210" t="s">
        <v>594</v>
      </c>
      <c r="C42" s="246"/>
      <c r="D42" s="246"/>
      <c r="E42" s="246"/>
      <c r="F42" s="246"/>
      <c r="G42" s="246">
        <v>0</v>
      </c>
      <c r="H42" s="246">
        <v>0</v>
      </c>
      <c r="I42" s="247" t="s">
        <v>589</v>
      </c>
      <c r="J42" s="246">
        <v>0</v>
      </c>
      <c r="K42" s="247" t="s">
        <v>589</v>
      </c>
      <c r="L42" s="246">
        <v>0</v>
      </c>
      <c r="M42" s="247" t="s">
        <v>589</v>
      </c>
      <c r="N42" s="246">
        <v>0</v>
      </c>
      <c r="O42" s="247" t="s">
        <v>589</v>
      </c>
      <c r="P42" s="246">
        <v>0</v>
      </c>
      <c r="Q42" s="247" t="s">
        <v>589</v>
      </c>
      <c r="R42" s="246">
        <v>0</v>
      </c>
      <c r="S42" s="247" t="s">
        <v>589</v>
      </c>
      <c r="T42" s="246">
        <v>0</v>
      </c>
      <c r="U42" s="247" t="s">
        <v>589</v>
      </c>
      <c r="V42" s="246">
        <v>0</v>
      </c>
      <c r="W42" s="247" t="s">
        <v>589</v>
      </c>
      <c r="X42" s="246">
        <v>0</v>
      </c>
      <c r="Y42" s="247" t="s">
        <v>589</v>
      </c>
      <c r="Z42" s="246">
        <v>0</v>
      </c>
      <c r="AA42" s="247" t="s">
        <v>589</v>
      </c>
      <c r="AB42" s="246">
        <f t="shared" si="36"/>
        <v>0</v>
      </c>
      <c r="AC42" s="246">
        <f t="shared" si="36"/>
        <v>0</v>
      </c>
    </row>
    <row r="43" spans="1:29" s="204" customFormat="1" x14ac:dyDescent="0.25">
      <c r="A43" s="209" t="s">
        <v>595</v>
      </c>
      <c r="B43" s="210" t="s">
        <v>596</v>
      </c>
      <c r="C43" s="246"/>
      <c r="D43" s="246"/>
      <c r="E43" s="246"/>
      <c r="F43" s="246"/>
      <c r="G43" s="246">
        <v>0</v>
      </c>
      <c r="H43" s="246">
        <v>0</v>
      </c>
      <c r="I43" s="247" t="s">
        <v>589</v>
      </c>
      <c r="J43" s="246">
        <v>0</v>
      </c>
      <c r="K43" s="247" t="s">
        <v>589</v>
      </c>
      <c r="L43" s="246">
        <v>0</v>
      </c>
      <c r="M43" s="247" t="s">
        <v>589</v>
      </c>
      <c r="N43" s="246">
        <v>0</v>
      </c>
      <c r="O43" s="247" t="s">
        <v>589</v>
      </c>
      <c r="P43" s="246">
        <v>0</v>
      </c>
      <c r="Q43" s="247" t="s">
        <v>589</v>
      </c>
      <c r="R43" s="246">
        <v>0</v>
      </c>
      <c r="S43" s="247" t="s">
        <v>589</v>
      </c>
      <c r="T43" s="246">
        <v>0</v>
      </c>
      <c r="U43" s="247" t="s">
        <v>589</v>
      </c>
      <c r="V43" s="246">
        <v>0</v>
      </c>
      <c r="W43" s="247" t="s">
        <v>589</v>
      </c>
      <c r="X43" s="246">
        <v>0</v>
      </c>
      <c r="Y43" s="247" t="s">
        <v>589</v>
      </c>
      <c r="Z43" s="246">
        <v>0</v>
      </c>
      <c r="AA43" s="247" t="s">
        <v>589</v>
      </c>
      <c r="AB43" s="246">
        <f t="shared" si="36"/>
        <v>0</v>
      </c>
      <c r="AC43" s="246">
        <f t="shared" si="36"/>
        <v>0</v>
      </c>
    </row>
    <row r="44" spans="1:29" s="204" customFormat="1" x14ac:dyDescent="0.25">
      <c r="A44" s="209" t="s">
        <v>597</v>
      </c>
      <c r="B44" s="210" t="s">
        <v>598</v>
      </c>
      <c r="C44" s="246"/>
      <c r="D44" s="246"/>
      <c r="E44" s="246"/>
      <c r="F44" s="246"/>
      <c r="G44" s="246">
        <v>0</v>
      </c>
      <c r="H44" s="246">
        <v>0</v>
      </c>
      <c r="I44" s="247" t="s">
        <v>589</v>
      </c>
      <c r="J44" s="246">
        <v>0</v>
      </c>
      <c r="K44" s="247" t="s">
        <v>589</v>
      </c>
      <c r="L44" s="246">
        <v>0</v>
      </c>
      <c r="M44" s="247" t="s">
        <v>589</v>
      </c>
      <c r="N44" s="246">
        <v>0</v>
      </c>
      <c r="O44" s="247" t="s">
        <v>589</v>
      </c>
      <c r="P44" s="246">
        <v>0</v>
      </c>
      <c r="Q44" s="247" t="s">
        <v>589</v>
      </c>
      <c r="R44" s="246">
        <v>0</v>
      </c>
      <c r="S44" s="247" t="s">
        <v>589</v>
      </c>
      <c r="T44" s="246">
        <v>0</v>
      </c>
      <c r="U44" s="247" t="s">
        <v>589</v>
      </c>
      <c r="V44" s="246">
        <v>0</v>
      </c>
      <c r="W44" s="247" t="s">
        <v>589</v>
      </c>
      <c r="X44" s="246">
        <v>0</v>
      </c>
      <c r="Y44" s="247" t="s">
        <v>589</v>
      </c>
      <c r="Z44" s="246">
        <v>0</v>
      </c>
      <c r="AA44" s="247" t="s">
        <v>589</v>
      </c>
      <c r="AB44" s="246">
        <f t="shared" si="36"/>
        <v>0</v>
      </c>
      <c r="AC44" s="246">
        <f t="shared" si="36"/>
        <v>0</v>
      </c>
    </row>
    <row r="45" spans="1:29" s="204" customFormat="1" x14ac:dyDescent="0.25">
      <c r="A45" s="209" t="s">
        <v>599</v>
      </c>
      <c r="B45" s="210" t="s">
        <v>600</v>
      </c>
      <c r="C45" s="246"/>
      <c r="D45" s="246"/>
      <c r="E45" s="246"/>
      <c r="F45" s="246"/>
      <c r="G45" s="246">
        <v>0</v>
      </c>
      <c r="H45" s="246">
        <v>0</v>
      </c>
      <c r="I45" s="247" t="s">
        <v>589</v>
      </c>
      <c r="J45" s="246">
        <v>0</v>
      </c>
      <c r="K45" s="247" t="s">
        <v>589</v>
      </c>
      <c r="L45" s="246">
        <v>0</v>
      </c>
      <c r="M45" s="247" t="s">
        <v>589</v>
      </c>
      <c r="N45" s="246">
        <v>0</v>
      </c>
      <c r="O45" s="247" t="s">
        <v>589</v>
      </c>
      <c r="P45" s="246">
        <v>0</v>
      </c>
      <c r="Q45" s="247" t="s">
        <v>589</v>
      </c>
      <c r="R45" s="246">
        <v>0</v>
      </c>
      <c r="S45" s="247" t="s">
        <v>589</v>
      </c>
      <c r="T45" s="246">
        <v>0</v>
      </c>
      <c r="U45" s="247" t="s">
        <v>589</v>
      </c>
      <c r="V45" s="246">
        <v>0</v>
      </c>
      <c r="W45" s="247" t="s">
        <v>589</v>
      </c>
      <c r="X45" s="246">
        <v>0</v>
      </c>
      <c r="Y45" s="247" t="s">
        <v>589</v>
      </c>
      <c r="Z45" s="246">
        <v>0</v>
      </c>
      <c r="AA45" s="247" t="s">
        <v>589</v>
      </c>
      <c r="AB45" s="246">
        <f t="shared" si="36"/>
        <v>0</v>
      </c>
      <c r="AC45" s="246">
        <f t="shared" si="36"/>
        <v>0</v>
      </c>
    </row>
    <row r="46" spans="1:29" s="204" customFormat="1" x14ac:dyDescent="0.25">
      <c r="A46" s="209" t="s">
        <v>601</v>
      </c>
      <c r="B46" s="210" t="s">
        <v>602</v>
      </c>
      <c r="C46" s="246"/>
      <c r="D46" s="246"/>
      <c r="E46" s="246"/>
      <c r="F46" s="246"/>
      <c r="G46" s="246">
        <v>0</v>
      </c>
      <c r="H46" s="246">
        <v>0</v>
      </c>
      <c r="I46" s="247" t="s">
        <v>589</v>
      </c>
      <c r="J46" s="246">
        <v>0</v>
      </c>
      <c r="K46" s="247" t="s">
        <v>589</v>
      </c>
      <c r="L46" s="246">
        <v>0</v>
      </c>
      <c r="M46" s="247" t="s">
        <v>589</v>
      </c>
      <c r="N46" s="246">
        <v>0</v>
      </c>
      <c r="O46" s="247" t="s">
        <v>589</v>
      </c>
      <c r="P46" s="246">
        <v>0</v>
      </c>
      <c r="Q46" s="247" t="s">
        <v>589</v>
      </c>
      <c r="R46" s="246">
        <v>0</v>
      </c>
      <c r="S46" s="247" t="s">
        <v>589</v>
      </c>
      <c r="T46" s="246">
        <v>0</v>
      </c>
      <c r="U46" s="247" t="s">
        <v>589</v>
      </c>
      <c r="V46" s="246">
        <v>0</v>
      </c>
      <c r="W46" s="247" t="s">
        <v>589</v>
      </c>
      <c r="X46" s="246">
        <v>0</v>
      </c>
      <c r="Y46" s="247" t="s">
        <v>589</v>
      </c>
      <c r="Z46" s="246">
        <v>0</v>
      </c>
      <c r="AA46" s="247" t="s">
        <v>589</v>
      </c>
      <c r="AB46" s="246">
        <f t="shared" si="36"/>
        <v>0</v>
      </c>
      <c r="AC46" s="246">
        <f t="shared" si="36"/>
        <v>0</v>
      </c>
    </row>
    <row r="47" spans="1:29" s="204" customFormat="1" x14ac:dyDescent="0.25">
      <c r="A47" s="207" t="s">
        <v>62</v>
      </c>
      <c r="B47" s="208" t="s">
        <v>161</v>
      </c>
      <c r="C47" s="246"/>
      <c r="D47" s="246"/>
      <c r="E47" s="246"/>
      <c r="F47" s="246"/>
      <c r="G47" s="246"/>
      <c r="H47" s="246"/>
      <c r="I47" s="246"/>
      <c r="J47" s="246"/>
      <c r="K47" s="246"/>
      <c r="L47" s="246"/>
      <c r="M47" s="246"/>
      <c r="N47" s="246"/>
      <c r="O47" s="246"/>
      <c r="P47" s="246"/>
      <c r="Q47" s="246"/>
      <c r="R47" s="246"/>
      <c r="S47" s="247"/>
      <c r="T47" s="246"/>
      <c r="U47" s="246"/>
      <c r="V47" s="246"/>
      <c r="W47" s="246"/>
      <c r="X47" s="246"/>
      <c r="Y47" s="246"/>
      <c r="Z47" s="246"/>
      <c r="AA47" s="246"/>
      <c r="AB47" s="246"/>
      <c r="AC47" s="246"/>
    </row>
    <row r="48" spans="1:29" s="204" customFormat="1" ht="31.5" x14ac:dyDescent="0.25">
      <c r="A48" s="209" t="s">
        <v>160</v>
      </c>
      <c r="B48" s="212" t="s">
        <v>588</v>
      </c>
      <c r="C48" s="246"/>
      <c r="D48" s="246"/>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f>C48</f>
        <v>0</v>
      </c>
      <c r="AC48" s="246">
        <f>D48</f>
        <v>0</v>
      </c>
    </row>
    <row r="49" spans="1:29" s="204" customFormat="1" x14ac:dyDescent="0.25">
      <c r="A49" s="209" t="s">
        <v>159</v>
      </c>
      <c r="B49" s="212" t="s">
        <v>157</v>
      </c>
      <c r="C49" s="246"/>
      <c r="D49" s="246"/>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f t="shared" si="36"/>
        <v>0</v>
      </c>
      <c r="AC49" s="246">
        <f t="shared" si="36"/>
        <v>0</v>
      </c>
    </row>
    <row r="50" spans="1:29" s="204" customFormat="1" ht="31.5" x14ac:dyDescent="0.25">
      <c r="A50" s="209" t="s">
        <v>158</v>
      </c>
      <c r="B50" s="210" t="s">
        <v>155</v>
      </c>
      <c r="C50" s="246"/>
      <c r="D50" s="246"/>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f t="shared" si="36"/>
        <v>0</v>
      </c>
      <c r="AC50" s="246">
        <f t="shared" si="36"/>
        <v>0</v>
      </c>
    </row>
    <row r="51" spans="1:29" s="204" customFormat="1" ht="35.25" customHeight="1" x14ac:dyDescent="0.25">
      <c r="A51" s="209" t="s">
        <v>156</v>
      </c>
      <c r="B51" s="210" t="s">
        <v>153</v>
      </c>
      <c r="C51" s="246"/>
      <c r="D51" s="246"/>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f t="shared" si="36"/>
        <v>0</v>
      </c>
      <c r="AC51" s="246">
        <f t="shared" si="36"/>
        <v>0</v>
      </c>
    </row>
    <row r="52" spans="1:29" s="204" customFormat="1" x14ac:dyDescent="0.25">
      <c r="A52" s="209" t="s">
        <v>154</v>
      </c>
      <c r="B52" s="210" t="s">
        <v>151</v>
      </c>
      <c r="C52" s="246"/>
      <c r="D52" s="246"/>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f t="shared" si="36"/>
        <v>0</v>
      </c>
      <c r="AC52" s="246">
        <f t="shared" si="36"/>
        <v>0</v>
      </c>
    </row>
    <row r="53" spans="1:29" s="204" customFormat="1" x14ac:dyDescent="0.25">
      <c r="A53" s="209" t="s">
        <v>152</v>
      </c>
      <c r="B53" s="210" t="s">
        <v>591</v>
      </c>
      <c r="C53" s="246"/>
      <c r="D53" s="246"/>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f t="shared" si="36"/>
        <v>0</v>
      </c>
      <c r="AC53" s="246">
        <f t="shared" si="36"/>
        <v>0</v>
      </c>
    </row>
    <row r="54" spans="1:29" s="204" customFormat="1" x14ac:dyDescent="0.25">
      <c r="A54" s="209" t="s">
        <v>150</v>
      </c>
      <c r="B54" s="210" t="s">
        <v>592</v>
      </c>
      <c r="C54" s="246"/>
      <c r="D54" s="246"/>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f t="shared" si="36"/>
        <v>0</v>
      </c>
      <c r="AC54" s="246">
        <f t="shared" si="36"/>
        <v>0</v>
      </c>
    </row>
    <row r="55" spans="1:29" s="204" customFormat="1" x14ac:dyDescent="0.25">
      <c r="A55" s="209" t="s">
        <v>603</v>
      </c>
      <c r="B55" s="210" t="s">
        <v>593</v>
      </c>
      <c r="C55" s="246"/>
      <c r="D55" s="246"/>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f t="shared" si="36"/>
        <v>0</v>
      </c>
      <c r="AC55" s="246">
        <f t="shared" si="36"/>
        <v>0</v>
      </c>
    </row>
    <row r="56" spans="1:29" s="204" customFormat="1" x14ac:dyDescent="0.25">
      <c r="A56" s="209" t="s">
        <v>604</v>
      </c>
      <c r="B56" s="210" t="s">
        <v>594</v>
      </c>
      <c r="C56" s="246"/>
      <c r="D56" s="246"/>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f t="shared" si="36"/>
        <v>0</v>
      </c>
      <c r="AC56" s="246">
        <f t="shared" si="36"/>
        <v>0</v>
      </c>
    </row>
    <row r="57" spans="1:29" s="204" customFormat="1" x14ac:dyDescent="0.25">
      <c r="A57" s="209" t="s">
        <v>605</v>
      </c>
      <c r="B57" s="210" t="s">
        <v>596</v>
      </c>
      <c r="C57" s="246"/>
      <c r="D57" s="246"/>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f t="shared" si="36"/>
        <v>0</v>
      </c>
      <c r="AC57" s="246">
        <f t="shared" si="36"/>
        <v>0</v>
      </c>
    </row>
    <row r="58" spans="1:29" s="204" customFormat="1" ht="21.75" customHeight="1" x14ac:dyDescent="0.25">
      <c r="A58" s="209" t="s">
        <v>606</v>
      </c>
      <c r="B58" s="210" t="s">
        <v>598</v>
      </c>
      <c r="C58" s="246">
        <v>0</v>
      </c>
      <c r="D58" s="246">
        <v>7</v>
      </c>
      <c r="E58" s="246"/>
      <c r="F58" s="246"/>
      <c r="G58" s="246">
        <v>0</v>
      </c>
      <c r="H58" s="246">
        <v>0</v>
      </c>
      <c r="I58" s="246"/>
      <c r="J58" s="246">
        <v>0</v>
      </c>
      <c r="K58" s="246"/>
      <c r="L58" s="246">
        <v>0</v>
      </c>
      <c r="M58" s="246"/>
      <c r="N58" s="246">
        <v>0</v>
      </c>
      <c r="O58" s="246"/>
      <c r="P58" s="246">
        <v>0</v>
      </c>
      <c r="Q58" s="246"/>
      <c r="R58" s="246">
        <v>0</v>
      </c>
      <c r="S58" s="246"/>
      <c r="T58" s="246">
        <v>0</v>
      </c>
      <c r="U58" s="246"/>
      <c r="V58" s="246">
        <v>7</v>
      </c>
      <c r="W58" s="246"/>
      <c r="X58" s="246">
        <v>0</v>
      </c>
      <c r="Y58" s="246"/>
      <c r="Z58" s="246">
        <v>0</v>
      </c>
      <c r="AA58" s="246"/>
      <c r="AB58" s="246">
        <f t="shared" si="36"/>
        <v>0</v>
      </c>
      <c r="AC58" s="246">
        <f t="shared" si="36"/>
        <v>7</v>
      </c>
    </row>
    <row r="59" spans="1:29" s="204" customFormat="1" x14ac:dyDescent="0.25">
      <c r="A59" s="209" t="s">
        <v>607</v>
      </c>
      <c r="B59" s="210" t="s">
        <v>600</v>
      </c>
      <c r="C59" s="246"/>
      <c r="D59" s="246"/>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f t="shared" si="36"/>
        <v>0</v>
      </c>
      <c r="AC59" s="246">
        <f t="shared" si="36"/>
        <v>0</v>
      </c>
    </row>
    <row r="60" spans="1:29" s="204" customFormat="1" x14ac:dyDescent="0.25">
      <c r="A60" s="209" t="s">
        <v>608</v>
      </c>
      <c r="B60" s="210" t="s">
        <v>602</v>
      </c>
      <c r="C60" s="246"/>
      <c r="D60" s="246"/>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f t="shared" si="36"/>
        <v>0</v>
      </c>
      <c r="AC60" s="246">
        <f t="shared" si="36"/>
        <v>0</v>
      </c>
    </row>
    <row r="61" spans="1:29" s="204" customFormat="1" ht="31.5" x14ac:dyDescent="0.25">
      <c r="A61" s="207" t="s">
        <v>60</v>
      </c>
      <c r="B61" s="208"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4" customFormat="1" x14ac:dyDescent="0.25">
      <c r="A62" s="209" t="s">
        <v>148</v>
      </c>
      <c r="B62" s="210" t="s">
        <v>147</v>
      </c>
      <c r="C62" s="246">
        <f>C30</f>
        <v>0</v>
      </c>
      <c r="D62" s="246">
        <f>D30</f>
        <v>35.911999999999999</v>
      </c>
      <c r="E62" s="246"/>
      <c r="F62" s="246"/>
      <c r="G62" s="246">
        <v>0</v>
      </c>
      <c r="H62" s="246">
        <v>0</v>
      </c>
      <c r="I62" s="246"/>
      <c r="J62" s="246">
        <v>0</v>
      </c>
      <c r="K62" s="246"/>
      <c r="L62" s="246">
        <v>0</v>
      </c>
      <c r="M62" s="246"/>
      <c r="N62" s="246">
        <v>0</v>
      </c>
      <c r="O62" s="246"/>
      <c r="P62" s="246">
        <v>0</v>
      </c>
      <c r="Q62" s="246"/>
      <c r="R62" s="246">
        <v>0</v>
      </c>
      <c r="S62" s="246"/>
      <c r="T62" s="246">
        <v>0</v>
      </c>
      <c r="U62" s="246"/>
      <c r="V62" s="246">
        <f>D62</f>
        <v>35.911999999999999</v>
      </c>
      <c r="W62" s="246"/>
      <c r="X62" s="246">
        <v>0</v>
      </c>
      <c r="Y62" s="246"/>
      <c r="Z62" s="246">
        <v>0</v>
      </c>
      <c r="AA62" s="246"/>
      <c r="AB62" s="246">
        <f t="shared" ref="AB62:AC74" si="37">C62</f>
        <v>0</v>
      </c>
      <c r="AC62" s="246">
        <f t="shared" si="37"/>
        <v>35.911999999999999</v>
      </c>
    </row>
    <row r="63" spans="1:29" s="204" customFormat="1" x14ac:dyDescent="0.25">
      <c r="A63" s="209" t="s">
        <v>146</v>
      </c>
      <c r="B63" s="210"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f t="shared" si="37"/>
        <v>0</v>
      </c>
      <c r="AC63" s="246">
        <f t="shared" si="37"/>
        <v>0</v>
      </c>
    </row>
    <row r="64" spans="1:29" s="204" customFormat="1" x14ac:dyDescent="0.25">
      <c r="A64" s="209" t="s">
        <v>145</v>
      </c>
      <c r="B64" s="212"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f t="shared" si="37"/>
        <v>0</v>
      </c>
      <c r="AC64" s="246">
        <f t="shared" si="37"/>
        <v>0</v>
      </c>
    </row>
    <row r="65" spans="1:29" x14ac:dyDescent="0.25">
      <c r="A65" s="209" t="s">
        <v>144</v>
      </c>
      <c r="B65" s="212"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f t="shared" si="37"/>
        <v>0</v>
      </c>
      <c r="AC65" s="246">
        <f t="shared" si="37"/>
        <v>0</v>
      </c>
    </row>
    <row r="66" spans="1:29" x14ac:dyDescent="0.25">
      <c r="A66" s="209" t="s">
        <v>143</v>
      </c>
      <c r="B66" s="212" t="s">
        <v>140</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f t="shared" si="37"/>
        <v>0</v>
      </c>
      <c r="AC66" s="246">
        <f t="shared" si="37"/>
        <v>0</v>
      </c>
    </row>
    <row r="67" spans="1:29" x14ac:dyDescent="0.25">
      <c r="A67" s="209" t="s">
        <v>142</v>
      </c>
      <c r="B67" s="212" t="s">
        <v>609</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f t="shared" si="37"/>
        <v>0</v>
      </c>
      <c r="AC67" s="246">
        <f t="shared" si="37"/>
        <v>0</v>
      </c>
    </row>
    <row r="68" spans="1:29" x14ac:dyDescent="0.25">
      <c r="A68" s="209" t="s">
        <v>610</v>
      </c>
      <c r="B68" s="212" t="s">
        <v>611</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f t="shared" si="37"/>
        <v>0</v>
      </c>
      <c r="AC68" s="246">
        <f t="shared" si="37"/>
        <v>0</v>
      </c>
    </row>
    <row r="69" spans="1:29" x14ac:dyDescent="0.25">
      <c r="A69" s="209" t="s">
        <v>612</v>
      </c>
      <c r="B69" s="212" t="s">
        <v>613</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f t="shared" si="37"/>
        <v>0</v>
      </c>
      <c r="AC69" s="246">
        <f t="shared" si="37"/>
        <v>0</v>
      </c>
    </row>
    <row r="70" spans="1:29" x14ac:dyDescent="0.25">
      <c r="A70" s="209" t="s">
        <v>614</v>
      </c>
      <c r="B70" s="212" t="s">
        <v>615</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f t="shared" si="37"/>
        <v>0</v>
      </c>
      <c r="AC70" s="246">
        <f t="shared" si="37"/>
        <v>0</v>
      </c>
    </row>
    <row r="71" spans="1:29" x14ac:dyDescent="0.25">
      <c r="A71" s="209" t="s">
        <v>616</v>
      </c>
      <c r="B71" s="212" t="s">
        <v>617</v>
      </c>
      <c r="C71" s="246">
        <v>0</v>
      </c>
      <c r="D71" s="246">
        <v>7</v>
      </c>
      <c r="E71" s="246"/>
      <c r="F71" s="246"/>
      <c r="G71" s="246">
        <v>0</v>
      </c>
      <c r="H71" s="246">
        <v>0</v>
      </c>
      <c r="I71" s="246"/>
      <c r="J71" s="246">
        <v>0</v>
      </c>
      <c r="K71" s="246"/>
      <c r="L71" s="246">
        <v>0</v>
      </c>
      <c r="M71" s="246"/>
      <c r="N71" s="246">
        <v>0</v>
      </c>
      <c r="O71" s="246"/>
      <c r="P71" s="246">
        <v>0</v>
      </c>
      <c r="Q71" s="246"/>
      <c r="R71" s="246">
        <v>0</v>
      </c>
      <c r="S71" s="246"/>
      <c r="T71" s="246">
        <v>0</v>
      </c>
      <c r="U71" s="246"/>
      <c r="V71" s="246">
        <v>7</v>
      </c>
      <c r="W71" s="246"/>
      <c r="X71" s="246">
        <v>0</v>
      </c>
      <c r="Y71" s="246"/>
      <c r="Z71" s="246">
        <v>0</v>
      </c>
      <c r="AA71" s="246"/>
      <c r="AB71" s="246">
        <f t="shared" si="37"/>
        <v>0</v>
      </c>
      <c r="AC71" s="246">
        <f t="shared" si="37"/>
        <v>7</v>
      </c>
    </row>
    <row r="72" spans="1:29" x14ac:dyDescent="0.25">
      <c r="A72" s="209" t="s">
        <v>618</v>
      </c>
      <c r="B72" s="212" t="s">
        <v>619</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f t="shared" si="37"/>
        <v>0</v>
      </c>
      <c r="AC72" s="246">
        <f t="shared" si="37"/>
        <v>0</v>
      </c>
    </row>
    <row r="73" spans="1:29" x14ac:dyDescent="0.25">
      <c r="A73" s="209" t="s">
        <v>620</v>
      </c>
      <c r="B73" s="212" t="s">
        <v>621</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f t="shared" si="37"/>
        <v>0</v>
      </c>
      <c r="AC73" s="246">
        <f t="shared" si="37"/>
        <v>0</v>
      </c>
    </row>
    <row r="74" spans="1:29" ht="51.75" customHeight="1" x14ac:dyDescent="0.25">
      <c r="A74" s="207" t="s">
        <v>59</v>
      </c>
      <c r="B74" s="213"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f t="shared" si="37"/>
        <v>0</v>
      </c>
      <c r="AC74" s="246">
        <f t="shared" si="37"/>
        <v>0</v>
      </c>
    </row>
    <row r="75" spans="1:29" ht="21.75" customHeight="1" x14ac:dyDescent="0.25">
      <c r="A75" s="207" t="s">
        <v>57</v>
      </c>
      <c r="B75" s="208"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09" t="s">
        <v>231</v>
      </c>
      <c r="B76" s="212" t="s">
        <v>588</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f t="shared" ref="AB76:AC86" si="38">C76</f>
        <v>0</v>
      </c>
      <c r="AC76" s="246">
        <f t="shared" si="38"/>
        <v>0</v>
      </c>
    </row>
    <row r="77" spans="1:29" ht="18.75" customHeight="1" x14ac:dyDescent="0.25">
      <c r="A77" s="209" t="s">
        <v>232</v>
      </c>
      <c r="B77" s="212" t="s">
        <v>157</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f t="shared" si="38"/>
        <v>0</v>
      </c>
      <c r="AC77" s="246">
        <f t="shared" si="38"/>
        <v>0</v>
      </c>
    </row>
    <row r="78" spans="1:29" x14ac:dyDescent="0.25">
      <c r="A78" s="209" t="s">
        <v>233</v>
      </c>
      <c r="B78" s="210" t="s">
        <v>622</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f t="shared" si="38"/>
        <v>0</v>
      </c>
      <c r="AC78" s="246">
        <f t="shared" si="38"/>
        <v>0</v>
      </c>
    </row>
    <row r="79" spans="1:29" x14ac:dyDescent="0.25">
      <c r="A79" s="209" t="s">
        <v>234</v>
      </c>
      <c r="B79" s="210" t="s">
        <v>591</v>
      </c>
      <c r="C79" s="248"/>
      <c r="D79" s="249"/>
      <c r="E79" s="250"/>
      <c r="F79" s="250"/>
      <c r="G79" s="246">
        <v>0</v>
      </c>
      <c r="H79" s="246">
        <v>0</v>
      </c>
      <c r="I79" s="250"/>
      <c r="J79" s="246">
        <v>0</v>
      </c>
      <c r="K79" s="249"/>
      <c r="L79" s="246">
        <v>0</v>
      </c>
      <c r="M79" s="249"/>
      <c r="N79" s="246">
        <v>0</v>
      </c>
      <c r="O79" s="249"/>
      <c r="P79" s="246">
        <v>0</v>
      </c>
      <c r="Q79" s="249"/>
      <c r="R79" s="246">
        <v>0</v>
      </c>
      <c r="S79" s="249"/>
      <c r="T79" s="246">
        <v>0</v>
      </c>
      <c r="U79" s="249"/>
      <c r="V79" s="246">
        <v>0</v>
      </c>
      <c r="W79" s="249"/>
      <c r="X79" s="246">
        <v>0</v>
      </c>
      <c r="Y79" s="249"/>
      <c r="Z79" s="246">
        <v>0</v>
      </c>
      <c r="AA79" s="249"/>
      <c r="AB79" s="246">
        <f t="shared" si="38"/>
        <v>0</v>
      </c>
      <c r="AC79" s="246">
        <f t="shared" si="38"/>
        <v>0</v>
      </c>
    </row>
    <row r="80" spans="1:29" x14ac:dyDescent="0.25">
      <c r="A80" s="209" t="s">
        <v>235</v>
      </c>
      <c r="B80" s="210" t="s">
        <v>592</v>
      </c>
      <c r="C80" s="248"/>
      <c r="D80" s="249"/>
      <c r="E80" s="250"/>
      <c r="F80" s="250"/>
      <c r="G80" s="246">
        <v>0</v>
      </c>
      <c r="H80" s="246">
        <v>0</v>
      </c>
      <c r="I80" s="250"/>
      <c r="J80" s="246">
        <v>0</v>
      </c>
      <c r="K80" s="249"/>
      <c r="L80" s="246">
        <v>0</v>
      </c>
      <c r="M80" s="249"/>
      <c r="N80" s="246">
        <v>0</v>
      </c>
      <c r="O80" s="249"/>
      <c r="P80" s="246">
        <v>0</v>
      </c>
      <c r="Q80" s="249"/>
      <c r="R80" s="246">
        <v>0</v>
      </c>
      <c r="S80" s="249"/>
      <c r="T80" s="246">
        <v>0</v>
      </c>
      <c r="U80" s="249"/>
      <c r="V80" s="246">
        <v>0</v>
      </c>
      <c r="W80" s="249"/>
      <c r="X80" s="246">
        <v>0</v>
      </c>
      <c r="Y80" s="249"/>
      <c r="Z80" s="246">
        <v>0</v>
      </c>
      <c r="AA80" s="249"/>
      <c r="AB80" s="246">
        <f t="shared" si="38"/>
        <v>0</v>
      </c>
      <c r="AC80" s="246">
        <f t="shared" si="38"/>
        <v>0</v>
      </c>
    </row>
    <row r="81" spans="1:29" x14ac:dyDescent="0.25">
      <c r="A81" s="209" t="s">
        <v>623</v>
      </c>
      <c r="B81" s="210" t="s">
        <v>593</v>
      </c>
      <c r="C81" s="248"/>
      <c r="D81" s="249"/>
      <c r="E81" s="250"/>
      <c r="F81" s="250"/>
      <c r="G81" s="246">
        <v>0</v>
      </c>
      <c r="H81" s="246">
        <v>0</v>
      </c>
      <c r="I81" s="250"/>
      <c r="J81" s="246">
        <v>0</v>
      </c>
      <c r="K81" s="249"/>
      <c r="L81" s="246">
        <v>0</v>
      </c>
      <c r="M81" s="249"/>
      <c r="N81" s="246">
        <v>0</v>
      </c>
      <c r="O81" s="249"/>
      <c r="P81" s="246">
        <v>0</v>
      </c>
      <c r="Q81" s="249"/>
      <c r="R81" s="246">
        <v>0</v>
      </c>
      <c r="S81" s="249"/>
      <c r="T81" s="246">
        <v>0</v>
      </c>
      <c r="U81" s="249"/>
      <c r="V81" s="246">
        <v>0</v>
      </c>
      <c r="W81" s="249"/>
      <c r="X81" s="246">
        <v>0</v>
      </c>
      <c r="Y81" s="249"/>
      <c r="Z81" s="246">
        <v>0</v>
      </c>
      <c r="AA81" s="249"/>
      <c r="AB81" s="246">
        <f t="shared" si="38"/>
        <v>0</v>
      </c>
      <c r="AC81" s="246">
        <f t="shared" si="38"/>
        <v>0</v>
      </c>
    </row>
    <row r="82" spans="1:29" x14ac:dyDescent="0.25">
      <c r="A82" s="209" t="s">
        <v>624</v>
      </c>
      <c r="B82" s="210" t="s">
        <v>594</v>
      </c>
      <c r="C82" s="248"/>
      <c r="D82" s="249"/>
      <c r="E82" s="250"/>
      <c r="F82" s="250"/>
      <c r="G82" s="246">
        <v>0</v>
      </c>
      <c r="H82" s="246">
        <v>0</v>
      </c>
      <c r="I82" s="250"/>
      <c r="J82" s="246">
        <v>0</v>
      </c>
      <c r="K82" s="249"/>
      <c r="L82" s="246">
        <v>0</v>
      </c>
      <c r="M82" s="249"/>
      <c r="N82" s="246">
        <v>0</v>
      </c>
      <c r="O82" s="249"/>
      <c r="P82" s="246">
        <v>0</v>
      </c>
      <c r="Q82" s="249"/>
      <c r="R82" s="246">
        <v>0</v>
      </c>
      <c r="S82" s="249"/>
      <c r="T82" s="246">
        <v>0</v>
      </c>
      <c r="U82" s="249"/>
      <c r="V82" s="246">
        <v>0</v>
      </c>
      <c r="W82" s="249"/>
      <c r="X82" s="246">
        <v>0</v>
      </c>
      <c r="Y82" s="249"/>
      <c r="Z82" s="246">
        <v>0</v>
      </c>
      <c r="AA82" s="249"/>
      <c r="AB82" s="246">
        <f t="shared" si="38"/>
        <v>0</v>
      </c>
      <c r="AC82" s="246">
        <f t="shared" si="38"/>
        <v>0</v>
      </c>
    </row>
    <row r="83" spans="1:29" x14ac:dyDescent="0.25">
      <c r="A83" s="209" t="s">
        <v>625</v>
      </c>
      <c r="B83" s="210" t="s">
        <v>596</v>
      </c>
      <c r="C83" s="248"/>
      <c r="D83" s="249"/>
      <c r="E83" s="250"/>
      <c r="F83" s="250"/>
      <c r="G83" s="246">
        <v>0</v>
      </c>
      <c r="H83" s="246">
        <v>0</v>
      </c>
      <c r="I83" s="250"/>
      <c r="J83" s="246">
        <v>0</v>
      </c>
      <c r="K83" s="249"/>
      <c r="L83" s="246">
        <v>0</v>
      </c>
      <c r="M83" s="249"/>
      <c r="N83" s="246">
        <v>0</v>
      </c>
      <c r="O83" s="249"/>
      <c r="P83" s="246">
        <v>0</v>
      </c>
      <c r="Q83" s="249"/>
      <c r="R83" s="246">
        <v>0</v>
      </c>
      <c r="S83" s="249"/>
      <c r="T83" s="246">
        <v>0</v>
      </c>
      <c r="U83" s="249"/>
      <c r="V83" s="246">
        <v>0</v>
      </c>
      <c r="W83" s="249"/>
      <c r="X83" s="246">
        <v>0</v>
      </c>
      <c r="Y83" s="249"/>
      <c r="Z83" s="246">
        <v>0</v>
      </c>
      <c r="AA83" s="249"/>
      <c r="AB83" s="246">
        <f t="shared" si="38"/>
        <v>0</v>
      </c>
      <c r="AC83" s="246">
        <f t="shared" si="38"/>
        <v>0</v>
      </c>
    </row>
    <row r="84" spans="1:29" x14ac:dyDescent="0.25">
      <c r="A84" s="209" t="s">
        <v>626</v>
      </c>
      <c r="B84" s="210" t="s">
        <v>598</v>
      </c>
      <c r="C84" s="246"/>
      <c r="D84" s="246"/>
      <c r="E84" s="246"/>
      <c r="F84" s="246"/>
      <c r="G84" s="246">
        <v>0</v>
      </c>
      <c r="H84" s="246">
        <v>0</v>
      </c>
      <c r="I84" s="246"/>
      <c r="J84" s="246">
        <v>0</v>
      </c>
      <c r="K84" s="246"/>
      <c r="L84" s="246">
        <v>0</v>
      </c>
      <c r="M84" s="246"/>
      <c r="N84" s="246">
        <v>0</v>
      </c>
      <c r="O84" s="246"/>
      <c r="P84" s="246">
        <v>0</v>
      </c>
      <c r="Q84" s="246"/>
      <c r="R84" s="246">
        <v>0</v>
      </c>
      <c r="S84" s="246"/>
      <c r="T84" s="246">
        <v>0</v>
      </c>
      <c r="U84" s="246"/>
      <c r="V84" s="246">
        <v>0</v>
      </c>
      <c r="W84" s="249"/>
      <c r="X84" s="246">
        <v>0</v>
      </c>
      <c r="Y84" s="249"/>
      <c r="Z84" s="246">
        <v>0</v>
      </c>
      <c r="AA84" s="249"/>
      <c r="AB84" s="246">
        <f t="shared" si="38"/>
        <v>0</v>
      </c>
      <c r="AC84" s="246">
        <f t="shared" si="38"/>
        <v>0</v>
      </c>
    </row>
    <row r="85" spans="1:29" x14ac:dyDescent="0.25">
      <c r="A85" s="209" t="s">
        <v>627</v>
      </c>
      <c r="B85" s="210" t="s">
        <v>600</v>
      </c>
      <c r="C85" s="248"/>
      <c r="D85" s="249"/>
      <c r="E85" s="250"/>
      <c r="F85" s="250"/>
      <c r="G85" s="246">
        <v>0</v>
      </c>
      <c r="H85" s="246">
        <v>0</v>
      </c>
      <c r="I85" s="250"/>
      <c r="J85" s="246">
        <v>0</v>
      </c>
      <c r="K85" s="249"/>
      <c r="L85" s="246">
        <v>0</v>
      </c>
      <c r="M85" s="249"/>
      <c r="N85" s="246">
        <v>0</v>
      </c>
      <c r="O85" s="249"/>
      <c r="P85" s="246">
        <v>0</v>
      </c>
      <c r="Q85" s="249"/>
      <c r="R85" s="246">
        <v>0</v>
      </c>
      <c r="S85" s="249"/>
      <c r="T85" s="246">
        <v>0</v>
      </c>
      <c r="U85" s="249"/>
      <c r="V85" s="246">
        <v>0</v>
      </c>
      <c r="W85" s="249"/>
      <c r="X85" s="246">
        <v>0</v>
      </c>
      <c r="Y85" s="249"/>
      <c r="Z85" s="246">
        <v>0</v>
      </c>
      <c r="AA85" s="249"/>
      <c r="AB85" s="246">
        <f t="shared" si="38"/>
        <v>0</v>
      </c>
      <c r="AC85" s="246">
        <f t="shared" si="38"/>
        <v>0</v>
      </c>
    </row>
    <row r="86" spans="1:29" x14ac:dyDescent="0.25">
      <c r="A86" s="209" t="s">
        <v>628</v>
      </c>
      <c r="B86" s="210" t="s">
        <v>602</v>
      </c>
      <c r="C86" s="251"/>
      <c r="D86" s="249"/>
      <c r="E86" s="250"/>
      <c r="F86" s="250"/>
      <c r="G86" s="246">
        <v>0</v>
      </c>
      <c r="H86" s="246">
        <v>0</v>
      </c>
      <c r="I86" s="250"/>
      <c r="J86" s="246">
        <v>0</v>
      </c>
      <c r="K86" s="249"/>
      <c r="L86" s="246">
        <v>0</v>
      </c>
      <c r="M86" s="249"/>
      <c r="N86" s="246">
        <v>0</v>
      </c>
      <c r="O86" s="249"/>
      <c r="P86" s="246">
        <v>0</v>
      </c>
      <c r="Q86" s="249"/>
      <c r="R86" s="246">
        <v>0</v>
      </c>
      <c r="S86" s="249"/>
      <c r="T86" s="246">
        <v>0</v>
      </c>
      <c r="U86" s="249"/>
      <c r="V86" s="246">
        <v>0</v>
      </c>
      <c r="W86" s="249"/>
      <c r="X86" s="246">
        <v>0</v>
      </c>
      <c r="Y86" s="249"/>
      <c r="Z86" s="246">
        <v>0</v>
      </c>
      <c r="AA86" s="249"/>
      <c r="AB86" s="246">
        <f t="shared" si="38"/>
        <v>0</v>
      </c>
      <c r="AC86" s="246">
        <f t="shared" si="38"/>
        <v>0</v>
      </c>
    </row>
    <row r="87" spans="1:29" x14ac:dyDescent="0.25">
      <c r="G87" s="67"/>
      <c r="H87" s="67"/>
    </row>
    <row r="88" spans="1:29" x14ac:dyDescent="0.25">
      <c r="G88" s="67"/>
      <c r="H88" s="67"/>
    </row>
    <row r="89" spans="1:29" x14ac:dyDescent="0.25">
      <c r="G89" s="67"/>
      <c r="H89" s="67"/>
    </row>
    <row r="90" spans="1:29" x14ac:dyDescent="0.25">
      <c r="G90" s="67"/>
      <c r="H90" s="67"/>
    </row>
    <row r="91" spans="1:29" x14ac:dyDescent="0.25">
      <c r="G91" s="67"/>
      <c r="H91" s="67"/>
    </row>
    <row r="92" spans="1:29" x14ac:dyDescent="0.25">
      <c r="G92" s="67"/>
      <c r="H92" s="67"/>
    </row>
  </sheetData>
  <mergeCells count="31">
    <mergeCell ref="T21:U21"/>
    <mergeCell ref="V21:W21"/>
    <mergeCell ref="X21:Y21"/>
    <mergeCell ref="Z21:AA21"/>
    <mergeCell ref="J21:K21"/>
    <mergeCell ref="L21:M21"/>
    <mergeCell ref="N21:O21"/>
    <mergeCell ref="P21:Q21"/>
    <mergeCell ref="R21:S21"/>
    <mergeCell ref="A4:AD4"/>
    <mergeCell ref="A12:AD12"/>
    <mergeCell ref="A9:AD9"/>
    <mergeCell ref="A11:AD11"/>
    <mergeCell ref="A8:AD8"/>
    <mergeCell ref="A6:AD6"/>
    <mergeCell ref="A14:AD14"/>
    <mergeCell ref="C20:D21"/>
    <mergeCell ref="A16:AD16"/>
    <mergeCell ref="A15:AD15"/>
    <mergeCell ref="A20:A22"/>
    <mergeCell ref="E20:F21"/>
    <mergeCell ref="A18:AD18"/>
    <mergeCell ref="B20:B22"/>
    <mergeCell ref="G20:G22"/>
    <mergeCell ref="H21:I21"/>
    <mergeCell ref="H20:K20"/>
    <mergeCell ref="L20:O20"/>
    <mergeCell ref="P20:S20"/>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ввод'!A4:AD4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4" t="str">
        <f>'1. паспорт местоположение'!A12:C12</f>
        <v>M_TP1800.PS.0079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Модернизация ПС 110/35/6кВ Геращенко (замена выключателей ВМТ-110 - 7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8" t="s">
        <v>529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19" t="s">
        <v>53</v>
      </c>
      <c r="B22" s="430" t="s">
        <v>25</v>
      </c>
      <c r="C22" s="419" t="s">
        <v>52</v>
      </c>
      <c r="D22" s="419" t="s">
        <v>51</v>
      </c>
      <c r="E22" s="433" t="s">
        <v>540</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6" customFormat="1" ht="64.5" customHeight="1" x14ac:dyDescent="0.25">
      <c r="A23" s="429"/>
      <c r="B23" s="431"/>
      <c r="C23" s="429"/>
      <c r="D23" s="429"/>
      <c r="E23" s="424" t="s">
        <v>24</v>
      </c>
      <c r="F23" s="415" t="s">
        <v>140</v>
      </c>
      <c r="G23" s="415" t="s">
        <v>139</v>
      </c>
      <c r="H23" s="415" t="s">
        <v>138</v>
      </c>
      <c r="I23" s="417" t="s">
        <v>451</v>
      </c>
      <c r="J23" s="417" t="s">
        <v>452</v>
      </c>
      <c r="K23" s="417" t="s">
        <v>453</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6"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63" t="s">
        <v>14</v>
      </c>
      <c r="AG24" s="163" t="s">
        <v>13</v>
      </c>
      <c r="AH24" s="164" t="s">
        <v>3</v>
      </c>
      <c r="AI24" s="164" t="s">
        <v>12</v>
      </c>
      <c r="AJ24" s="420"/>
      <c r="AK24" s="420"/>
      <c r="AL24" s="420"/>
      <c r="AM24" s="420"/>
      <c r="AN24" s="420"/>
      <c r="AO24" s="420"/>
      <c r="AP24" s="420"/>
      <c r="AQ24" s="438"/>
      <c r="AR24" s="414"/>
      <c r="AS24" s="414"/>
      <c r="AT24" s="414"/>
      <c r="AU24" s="414"/>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9" zoomScale="80" zoomScaleNormal="90" zoomScaleSheetLayoutView="80" workbookViewId="0">
      <selection activeCell="B27" sqref="B27"/>
    </sheetView>
  </sheetViews>
  <sheetFormatPr defaultRowHeight="15.75" x14ac:dyDescent="0.25"/>
  <cols>
    <col min="1" max="1" width="66.140625" style="146" customWidth="1"/>
    <col min="2" max="2" width="66.140625" style="238" customWidth="1"/>
    <col min="3" max="253" width="9.140625" style="147"/>
    <col min="254" max="255" width="66.140625" style="147" customWidth="1"/>
    <col min="256" max="509" width="9.140625" style="147"/>
    <col min="510" max="511" width="66.140625" style="147" customWidth="1"/>
    <col min="512" max="765" width="9.140625" style="147"/>
    <col min="766" max="767" width="66.140625" style="147" customWidth="1"/>
    <col min="768" max="1021" width="9.140625" style="147"/>
    <col min="1022" max="1023" width="66.140625" style="147" customWidth="1"/>
    <col min="1024" max="1277" width="9.140625" style="147"/>
    <col min="1278" max="1279" width="66.140625" style="147" customWidth="1"/>
    <col min="1280" max="1533" width="9.140625" style="147"/>
    <col min="1534" max="1535" width="66.140625" style="147" customWidth="1"/>
    <col min="1536" max="1789" width="9.140625" style="147"/>
    <col min="1790" max="1791" width="66.140625" style="147" customWidth="1"/>
    <col min="1792" max="2045" width="9.140625" style="147"/>
    <col min="2046" max="2047" width="66.140625" style="147" customWidth="1"/>
    <col min="2048" max="2301" width="9.140625" style="147"/>
    <col min="2302" max="2303" width="66.140625" style="147" customWidth="1"/>
    <col min="2304" max="2557" width="9.140625" style="147"/>
    <col min="2558" max="2559" width="66.140625" style="147" customWidth="1"/>
    <col min="2560" max="2813" width="9.140625" style="147"/>
    <col min="2814" max="2815" width="66.140625" style="147" customWidth="1"/>
    <col min="2816" max="3069" width="9.140625" style="147"/>
    <col min="3070" max="3071" width="66.140625" style="147" customWidth="1"/>
    <col min="3072" max="3325" width="9.140625" style="147"/>
    <col min="3326" max="3327" width="66.140625" style="147" customWidth="1"/>
    <col min="3328" max="3581" width="9.140625" style="147"/>
    <col min="3582" max="3583" width="66.140625" style="147" customWidth="1"/>
    <col min="3584" max="3837" width="9.140625" style="147"/>
    <col min="3838" max="3839" width="66.140625" style="147" customWidth="1"/>
    <col min="3840" max="4093" width="9.140625" style="147"/>
    <col min="4094" max="4095" width="66.140625" style="147" customWidth="1"/>
    <col min="4096" max="4349" width="9.140625" style="147"/>
    <col min="4350" max="4351" width="66.140625" style="147" customWidth="1"/>
    <col min="4352" max="4605" width="9.140625" style="147"/>
    <col min="4606" max="4607" width="66.140625" style="147" customWidth="1"/>
    <col min="4608" max="4861" width="9.140625" style="147"/>
    <col min="4862" max="4863" width="66.140625" style="147" customWidth="1"/>
    <col min="4864" max="5117" width="9.140625" style="147"/>
    <col min="5118" max="5119" width="66.140625" style="147" customWidth="1"/>
    <col min="5120" max="5373" width="9.140625" style="147"/>
    <col min="5374" max="5375" width="66.140625" style="147" customWidth="1"/>
    <col min="5376" max="5629" width="9.140625" style="147"/>
    <col min="5630" max="5631" width="66.140625" style="147" customWidth="1"/>
    <col min="5632" max="5885" width="9.140625" style="147"/>
    <col min="5886" max="5887" width="66.140625" style="147" customWidth="1"/>
    <col min="5888" max="6141" width="9.140625" style="147"/>
    <col min="6142" max="6143" width="66.140625" style="147" customWidth="1"/>
    <col min="6144" max="6397" width="9.140625" style="147"/>
    <col min="6398" max="6399" width="66.140625" style="147" customWidth="1"/>
    <col min="6400" max="6653" width="9.140625" style="147"/>
    <col min="6654" max="6655" width="66.140625" style="147" customWidth="1"/>
    <col min="6656" max="6909" width="9.140625" style="147"/>
    <col min="6910" max="6911" width="66.140625" style="147" customWidth="1"/>
    <col min="6912" max="7165" width="9.140625" style="147"/>
    <col min="7166" max="7167" width="66.140625" style="147" customWidth="1"/>
    <col min="7168" max="7421" width="9.140625" style="147"/>
    <col min="7422" max="7423" width="66.140625" style="147" customWidth="1"/>
    <col min="7424" max="7677" width="9.140625" style="147"/>
    <col min="7678" max="7679" width="66.140625" style="147" customWidth="1"/>
    <col min="7680" max="7933" width="9.140625" style="147"/>
    <col min="7934" max="7935" width="66.140625" style="147" customWidth="1"/>
    <col min="7936" max="8189" width="9.140625" style="147"/>
    <col min="8190" max="8191" width="66.140625" style="147" customWidth="1"/>
    <col min="8192" max="8445" width="9.140625" style="147"/>
    <col min="8446" max="8447" width="66.140625" style="147" customWidth="1"/>
    <col min="8448" max="8701" width="9.140625" style="147"/>
    <col min="8702" max="8703" width="66.140625" style="147" customWidth="1"/>
    <col min="8704" max="8957" width="9.140625" style="147"/>
    <col min="8958" max="8959" width="66.140625" style="147" customWidth="1"/>
    <col min="8960" max="9213" width="9.140625" style="147"/>
    <col min="9214" max="9215" width="66.140625" style="147" customWidth="1"/>
    <col min="9216" max="9469" width="9.140625" style="147"/>
    <col min="9470" max="9471" width="66.140625" style="147" customWidth="1"/>
    <col min="9472" max="9725" width="9.140625" style="147"/>
    <col min="9726" max="9727" width="66.140625" style="147" customWidth="1"/>
    <col min="9728" max="9981" width="9.140625" style="147"/>
    <col min="9982" max="9983" width="66.140625" style="147" customWidth="1"/>
    <col min="9984" max="10237" width="9.140625" style="147"/>
    <col min="10238" max="10239" width="66.140625" style="147" customWidth="1"/>
    <col min="10240" max="10493" width="9.140625" style="147"/>
    <col min="10494" max="10495" width="66.140625" style="147" customWidth="1"/>
    <col min="10496" max="10749" width="9.140625" style="147"/>
    <col min="10750" max="10751" width="66.140625" style="147" customWidth="1"/>
    <col min="10752" max="11005" width="9.140625" style="147"/>
    <col min="11006" max="11007" width="66.140625" style="147" customWidth="1"/>
    <col min="11008" max="11261" width="9.140625" style="147"/>
    <col min="11262" max="11263" width="66.140625" style="147" customWidth="1"/>
    <col min="11264" max="11517" width="9.140625" style="147"/>
    <col min="11518" max="11519" width="66.140625" style="147" customWidth="1"/>
    <col min="11520" max="11773" width="9.140625" style="147"/>
    <col min="11774" max="11775" width="66.140625" style="147" customWidth="1"/>
    <col min="11776" max="12029" width="9.140625" style="147"/>
    <col min="12030" max="12031" width="66.140625" style="147" customWidth="1"/>
    <col min="12032" max="12285" width="9.140625" style="147"/>
    <col min="12286" max="12287" width="66.140625" style="147" customWidth="1"/>
    <col min="12288" max="12541" width="9.140625" style="147"/>
    <col min="12542" max="12543" width="66.140625" style="147" customWidth="1"/>
    <col min="12544" max="12797" width="9.140625" style="147"/>
    <col min="12798" max="12799" width="66.140625" style="147" customWidth="1"/>
    <col min="12800" max="13053" width="9.140625" style="147"/>
    <col min="13054" max="13055" width="66.140625" style="147" customWidth="1"/>
    <col min="13056" max="13309" width="9.140625" style="147"/>
    <col min="13310" max="13311" width="66.140625" style="147" customWidth="1"/>
    <col min="13312" max="13565" width="9.140625" style="147"/>
    <col min="13566" max="13567" width="66.140625" style="147" customWidth="1"/>
    <col min="13568" max="13821" width="9.140625" style="147"/>
    <col min="13822" max="13823" width="66.140625" style="147" customWidth="1"/>
    <col min="13824" max="14077" width="9.140625" style="147"/>
    <col min="14078" max="14079" width="66.140625" style="147" customWidth="1"/>
    <col min="14080" max="14333" width="9.140625" style="147"/>
    <col min="14334" max="14335" width="66.140625" style="147" customWidth="1"/>
    <col min="14336" max="14589" width="9.140625" style="147"/>
    <col min="14590" max="14591" width="66.140625" style="147" customWidth="1"/>
    <col min="14592" max="14845" width="9.140625" style="147"/>
    <col min="14846" max="14847" width="66.140625" style="147" customWidth="1"/>
    <col min="14848" max="15101" width="9.140625" style="147"/>
    <col min="15102" max="15103" width="66.140625" style="147" customWidth="1"/>
    <col min="15104" max="15357" width="9.140625" style="147"/>
    <col min="15358" max="15359" width="66.140625" style="147" customWidth="1"/>
    <col min="15360" max="15613" width="9.140625" style="147"/>
    <col min="15614" max="15615" width="66.140625" style="147" customWidth="1"/>
    <col min="15616" max="15869" width="9.140625" style="147"/>
    <col min="15870" max="15871" width="66.140625" style="147" customWidth="1"/>
    <col min="15872" max="16125" width="9.140625" style="147"/>
    <col min="16126" max="16127" width="66.140625" style="147" customWidth="1"/>
    <col min="16128" max="16384" width="9.140625" style="147"/>
  </cols>
  <sheetData>
    <row r="1" spans="1:5" ht="18.75" x14ac:dyDescent="0.25">
      <c r="B1" s="215" t="s">
        <v>70</v>
      </c>
    </row>
    <row r="2" spans="1:5" ht="18.75" x14ac:dyDescent="0.3">
      <c r="B2" s="216" t="s">
        <v>11</v>
      </c>
    </row>
    <row r="3" spans="1:5" ht="18.75" x14ac:dyDescent="0.3">
      <c r="B3" s="216" t="s">
        <v>548</v>
      </c>
    </row>
    <row r="4" spans="1:5" x14ac:dyDescent="0.25">
      <c r="B4" s="217"/>
    </row>
    <row r="5" spans="1:5" ht="18.75" x14ac:dyDescent="0.3">
      <c r="A5" s="444" t="str">
        <f>'7. Паспорт отчет о закупке'!A5:AV5</f>
        <v>Год раскрытия информации: 2022 год</v>
      </c>
      <c r="B5" s="444"/>
      <c r="C5" s="75"/>
      <c r="D5" s="75"/>
      <c r="E5" s="75"/>
    </row>
    <row r="6" spans="1:5" ht="18.75" x14ac:dyDescent="0.3">
      <c r="A6" s="168"/>
      <c r="B6" s="218"/>
      <c r="C6" s="168"/>
      <c r="D6" s="168"/>
      <c r="E6" s="168"/>
    </row>
    <row r="7" spans="1:5" ht="18.75" x14ac:dyDescent="0.25">
      <c r="A7" s="279" t="s">
        <v>10</v>
      </c>
      <c r="B7" s="279"/>
      <c r="C7" s="167"/>
      <c r="D7" s="167"/>
      <c r="E7" s="167"/>
    </row>
    <row r="8" spans="1:5" ht="18.75" x14ac:dyDescent="0.25">
      <c r="A8" s="167"/>
      <c r="B8" s="219"/>
      <c r="C8" s="167"/>
      <c r="D8" s="167"/>
      <c r="E8" s="167"/>
    </row>
    <row r="9" spans="1:5" x14ac:dyDescent="0.25">
      <c r="A9" s="284" t="str">
        <f>'1. паспорт местоположение'!A9:C9</f>
        <v>АО "Россети Тюмень"</v>
      </c>
      <c r="B9" s="284"/>
      <c r="C9" s="165"/>
      <c r="D9" s="165"/>
      <c r="E9" s="165"/>
    </row>
    <row r="10" spans="1:5" x14ac:dyDescent="0.25">
      <c r="A10" s="276" t="s">
        <v>9</v>
      </c>
      <c r="B10" s="276"/>
      <c r="C10" s="166"/>
      <c r="D10" s="166"/>
      <c r="E10" s="166"/>
    </row>
    <row r="11" spans="1:5" ht="18.75" x14ac:dyDescent="0.25">
      <c r="A11" s="167"/>
      <c r="B11" s="219"/>
      <c r="C11" s="167"/>
      <c r="D11" s="167"/>
      <c r="E11" s="167"/>
    </row>
    <row r="12" spans="1:5" ht="30.75" customHeight="1" x14ac:dyDescent="0.25">
      <c r="A12" s="284" t="str">
        <f>'1. паспорт местоположение'!A12:C12</f>
        <v>M_TP1800.PS.0079</v>
      </c>
      <c r="B12" s="284"/>
      <c r="C12" s="165"/>
      <c r="D12" s="165"/>
      <c r="E12" s="165"/>
    </row>
    <row r="13" spans="1:5" x14ac:dyDescent="0.25">
      <c r="A13" s="276" t="s">
        <v>8</v>
      </c>
      <c r="B13" s="276"/>
      <c r="C13" s="166"/>
      <c r="D13" s="166"/>
      <c r="E13" s="166"/>
    </row>
    <row r="14" spans="1:5" ht="18.75" x14ac:dyDescent="0.25">
      <c r="A14" s="11"/>
      <c r="B14" s="220"/>
      <c r="C14" s="11"/>
      <c r="D14" s="11"/>
      <c r="E14" s="11"/>
    </row>
    <row r="15" spans="1:5" ht="50.25" customHeight="1" x14ac:dyDescent="0.25">
      <c r="A15" s="282" t="str">
        <f>'1. паспорт местоположение'!A15:C15</f>
        <v>Модернизация ПС 110/35/6кВ Геращенко (замена выключателей ВМТ-110 - 7 шт.)</v>
      </c>
      <c r="B15" s="282"/>
      <c r="C15" s="165"/>
      <c r="D15" s="165"/>
      <c r="E15" s="165"/>
    </row>
    <row r="16" spans="1:5" x14ac:dyDescent="0.25">
      <c r="A16" s="276" t="s">
        <v>7</v>
      </c>
      <c r="B16" s="276"/>
      <c r="C16" s="166"/>
      <c r="D16" s="166"/>
      <c r="E16" s="166"/>
    </row>
    <row r="17" spans="1:2" x14ac:dyDescent="0.25">
      <c r="B17" s="221"/>
    </row>
    <row r="18" spans="1:2" ht="33.75" customHeight="1" x14ac:dyDescent="0.25">
      <c r="A18" s="442" t="s">
        <v>530</v>
      </c>
      <c r="B18" s="443"/>
    </row>
    <row r="19" spans="1:2" x14ac:dyDescent="0.25">
      <c r="B19" s="217"/>
    </row>
    <row r="20" spans="1:2" ht="16.5" thickBot="1" x14ac:dyDescent="0.3">
      <c r="B20" s="222"/>
    </row>
    <row r="21" spans="1:2" ht="83.25" customHeight="1" thickBot="1" x14ac:dyDescent="0.3">
      <c r="A21" s="148" t="s">
        <v>402</v>
      </c>
      <c r="B21" s="223" t="str">
        <f>A15</f>
        <v>Модернизация ПС 110/35/6кВ Геращенко (замена выключателей ВМТ-110 - 7 шт.)</v>
      </c>
    </row>
    <row r="22" spans="1:2" ht="27.75" customHeight="1" thickBot="1" x14ac:dyDescent="0.3">
      <c r="A22" s="148" t="s">
        <v>403</v>
      </c>
      <c r="B22" s="223" t="s">
        <v>554</v>
      </c>
    </row>
    <row r="23" spans="1:2" ht="22.5" customHeight="1" thickBot="1" x14ac:dyDescent="0.3">
      <c r="A23" s="148" t="s">
        <v>368</v>
      </c>
      <c r="B23" s="224" t="s">
        <v>630</v>
      </c>
    </row>
    <row r="24" spans="1:2" ht="24.75" customHeight="1" thickBot="1" x14ac:dyDescent="0.3">
      <c r="A24" s="148" t="s">
        <v>404</v>
      </c>
      <c r="B24" s="225" t="s">
        <v>632</v>
      </c>
    </row>
    <row r="25" spans="1:2" ht="28.5" customHeight="1" thickBot="1" x14ac:dyDescent="0.3">
      <c r="A25" s="149" t="s">
        <v>405</v>
      </c>
      <c r="B25" s="258">
        <v>2026</v>
      </c>
    </row>
    <row r="26" spans="1:2" ht="37.5" customHeight="1" thickBot="1" x14ac:dyDescent="0.3">
      <c r="A26" s="150" t="s">
        <v>406</v>
      </c>
      <c r="B26" s="226" t="s">
        <v>581</v>
      </c>
    </row>
    <row r="27" spans="1:2" ht="29.25" thickBot="1" x14ac:dyDescent="0.3">
      <c r="A27" s="155" t="s">
        <v>631</v>
      </c>
      <c r="B27" s="239">
        <f>'6.2. Паспорт фин осв ввод'!D24</f>
        <v>42.84</v>
      </c>
    </row>
    <row r="28" spans="1:2" ht="16.5" thickBot="1" x14ac:dyDescent="0.3">
      <c r="A28" s="152" t="s">
        <v>407</v>
      </c>
      <c r="B28" s="227" t="s">
        <v>569</v>
      </c>
    </row>
    <row r="29" spans="1:2" ht="29.25" thickBot="1" x14ac:dyDescent="0.3">
      <c r="A29" s="156" t="s">
        <v>408</v>
      </c>
      <c r="B29" s="228">
        <v>0</v>
      </c>
    </row>
    <row r="30" spans="1:2" ht="29.25" thickBot="1" x14ac:dyDescent="0.3">
      <c r="A30" s="156" t="s">
        <v>409</v>
      </c>
      <c r="B30" s="229">
        <v>0</v>
      </c>
    </row>
    <row r="31" spans="1:2" ht="16.5" thickBot="1" x14ac:dyDescent="0.3">
      <c r="A31" s="152" t="s">
        <v>410</v>
      </c>
      <c r="B31" s="228"/>
    </row>
    <row r="32" spans="1:2" ht="29.25" thickBot="1" x14ac:dyDescent="0.3">
      <c r="A32" s="156" t="s">
        <v>411</v>
      </c>
      <c r="B32" s="214" t="s">
        <v>570</v>
      </c>
    </row>
    <row r="33" spans="1:2" ht="16.5" thickBot="1" x14ac:dyDescent="0.3">
      <c r="A33" s="152" t="s">
        <v>412</v>
      </c>
      <c r="B33" s="229">
        <v>0</v>
      </c>
    </row>
    <row r="34" spans="1:2" ht="16.5" thickBot="1" x14ac:dyDescent="0.3">
      <c r="A34" s="152" t="s">
        <v>413</v>
      </c>
      <c r="B34" s="229">
        <v>0</v>
      </c>
    </row>
    <row r="35" spans="1:2" ht="16.5" thickBot="1" x14ac:dyDescent="0.3">
      <c r="A35" s="152" t="s">
        <v>414</v>
      </c>
      <c r="B35" s="229">
        <v>0</v>
      </c>
    </row>
    <row r="36" spans="1:2" ht="16.5" thickBot="1" x14ac:dyDescent="0.3">
      <c r="A36" s="152" t="s">
        <v>415</v>
      </c>
      <c r="B36" s="229">
        <v>0</v>
      </c>
    </row>
    <row r="37" spans="1:2" ht="29.25" thickBot="1" x14ac:dyDescent="0.3">
      <c r="A37" s="156" t="s">
        <v>416</v>
      </c>
      <c r="B37" s="214" t="s">
        <v>570</v>
      </c>
    </row>
    <row r="38" spans="1:2" ht="16.5" thickBot="1" x14ac:dyDescent="0.3">
      <c r="A38" s="152" t="s">
        <v>412</v>
      </c>
      <c r="B38" s="228">
        <v>0</v>
      </c>
    </row>
    <row r="39" spans="1:2" ht="16.5" thickBot="1" x14ac:dyDescent="0.3">
      <c r="A39" s="152" t="s">
        <v>413</v>
      </c>
      <c r="B39" s="228">
        <v>0</v>
      </c>
    </row>
    <row r="40" spans="1:2" ht="16.5" thickBot="1" x14ac:dyDescent="0.3">
      <c r="A40" s="152" t="s">
        <v>414</v>
      </c>
      <c r="B40" s="228">
        <v>0</v>
      </c>
    </row>
    <row r="41" spans="1:2" ht="16.5" thickBot="1" x14ac:dyDescent="0.3">
      <c r="A41" s="152" t="s">
        <v>415</v>
      </c>
      <c r="B41" s="228">
        <v>0</v>
      </c>
    </row>
    <row r="42" spans="1:2" ht="29.25" thickBot="1" x14ac:dyDescent="0.3">
      <c r="A42" s="156" t="s">
        <v>417</v>
      </c>
      <c r="B42" s="214" t="s">
        <v>570</v>
      </c>
    </row>
    <row r="43" spans="1:2" ht="16.5" thickBot="1" x14ac:dyDescent="0.3">
      <c r="A43" s="152" t="s">
        <v>412</v>
      </c>
      <c r="B43" s="228">
        <v>0</v>
      </c>
    </row>
    <row r="44" spans="1:2" ht="16.5" thickBot="1" x14ac:dyDescent="0.3">
      <c r="A44" s="152" t="s">
        <v>413</v>
      </c>
      <c r="B44" s="228">
        <v>0</v>
      </c>
    </row>
    <row r="45" spans="1:2" ht="16.5" thickBot="1" x14ac:dyDescent="0.3">
      <c r="A45" s="152" t="s">
        <v>414</v>
      </c>
      <c r="B45" s="228">
        <v>0</v>
      </c>
    </row>
    <row r="46" spans="1:2" ht="16.5" thickBot="1" x14ac:dyDescent="0.3">
      <c r="A46" s="152" t="s">
        <v>415</v>
      </c>
      <c r="B46" s="228">
        <v>0</v>
      </c>
    </row>
    <row r="47" spans="1:2" ht="30.75" thickBot="1" x14ac:dyDescent="0.3">
      <c r="A47" s="151" t="s">
        <v>418</v>
      </c>
      <c r="B47" s="230" t="s">
        <v>571</v>
      </c>
    </row>
    <row r="48" spans="1:2" ht="16.5" thickBot="1" x14ac:dyDescent="0.3">
      <c r="A48" s="153" t="s">
        <v>410</v>
      </c>
      <c r="B48" s="230" t="s">
        <v>395</v>
      </c>
    </row>
    <row r="49" spans="1:2" ht="16.5" thickBot="1" x14ac:dyDescent="0.3">
      <c r="A49" s="153" t="s">
        <v>419</v>
      </c>
      <c r="B49" s="230">
        <v>0</v>
      </c>
    </row>
    <row r="50" spans="1:2" ht="16.5" thickBot="1" x14ac:dyDescent="0.3">
      <c r="A50" s="153" t="s">
        <v>420</v>
      </c>
      <c r="B50" s="230">
        <v>0</v>
      </c>
    </row>
    <row r="51" spans="1:2" ht="16.5" thickBot="1" x14ac:dyDescent="0.3">
      <c r="A51" s="153" t="s">
        <v>421</v>
      </c>
      <c r="B51" s="230">
        <v>0</v>
      </c>
    </row>
    <row r="52" spans="1:2" ht="16.5" thickBot="1" x14ac:dyDescent="0.3">
      <c r="A52" s="149" t="s">
        <v>422</v>
      </c>
      <c r="B52" s="231">
        <v>0</v>
      </c>
    </row>
    <row r="53" spans="1:2" ht="16.5" thickBot="1" x14ac:dyDescent="0.3">
      <c r="A53" s="149" t="s">
        <v>423</v>
      </c>
      <c r="B53" s="231">
        <v>0</v>
      </c>
    </row>
    <row r="54" spans="1:2" ht="16.5" thickBot="1" x14ac:dyDescent="0.3">
      <c r="A54" s="149" t="s">
        <v>424</v>
      </c>
      <c r="B54" s="231">
        <v>0</v>
      </c>
    </row>
    <row r="55" spans="1:2" ht="16.5" thickBot="1" x14ac:dyDescent="0.3">
      <c r="A55" s="150" t="s">
        <v>425</v>
      </c>
      <c r="B55" s="226">
        <v>0</v>
      </c>
    </row>
    <row r="56" spans="1:2" ht="15.75" customHeight="1" thickBot="1" x14ac:dyDescent="0.3">
      <c r="A56" s="260" t="s">
        <v>426</v>
      </c>
      <c r="B56" s="232"/>
    </row>
    <row r="57" spans="1:2" ht="16.5" thickBot="1" x14ac:dyDescent="0.3">
      <c r="A57" s="261" t="s">
        <v>427</v>
      </c>
      <c r="B57" s="223" t="s">
        <v>583</v>
      </c>
    </row>
    <row r="58" spans="1:2" ht="23.25" customHeight="1" thickBot="1" x14ac:dyDescent="0.3">
      <c r="A58" s="261" t="s">
        <v>428</v>
      </c>
      <c r="B58" s="262" t="s">
        <v>553</v>
      </c>
    </row>
    <row r="59" spans="1:2" ht="16.5" thickBot="1" x14ac:dyDescent="0.3">
      <c r="A59" s="261" t="s">
        <v>429</v>
      </c>
      <c r="B59" s="262" t="s">
        <v>553</v>
      </c>
    </row>
    <row r="60" spans="1:2" ht="16.5" thickBot="1" x14ac:dyDescent="0.3">
      <c r="A60" s="261" t="s">
        <v>430</v>
      </c>
      <c r="B60" s="228" t="s">
        <v>633</v>
      </c>
    </row>
    <row r="61" spans="1:2" ht="16.5" thickBot="1" x14ac:dyDescent="0.3">
      <c r="A61" s="263" t="s">
        <v>431</v>
      </c>
      <c r="B61" s="264" t="s">
        <v>633</v>
      </c>
    </row>
    <row r="62" spans="1:2" ht="30.75" thickBot="1" x14ac:dyDescent="0.3">
      <c r="A62" s="153" t="s">
        <v>432</v>
      </c>
      <c r="B62" s="262" t="s">
        <v>634</v>
      </c>
    </row>
    <row r="63" spans="1:2" ht="29.25" thickBot="1" x14ac:dyDescent="0.3">
      <c r="A63" s="149" t="s">
        <v>433</v>
      </c>
      <c r="B63" s="262" t="s">
        <v>634</v>
      </c>
    </row>
    <row r="64" spans="1:2" ht="16.5" thickBot="1" x14ac:dyDescent="0.3">
      <c r="A64" s="153" t="s">
        <v>410</v>
      </c>
      <c r="B64" s="233"/>
    </row>
    <row r="65" spans="1:2" ht="16.5" thickBot="1" x14ac:dyDescent="0.3">
      <c r="A65" s="153" t="s">
        <v>434</v>
      </c>
      <c r="B65" s="262"/>
    </row>
    <row r="66" spans="1:2" ht="16.5" thickBot="1" x14ac:dyDescent="0.3">
      <c r="A66" s="153" t="s">
        <v>435</v>
      </c>
      <c r="B66" s="233"/>
    </row>
    <row r="67" spans="1:2" ht="16.5" thickBot="1" x14ac:dyDescent="0.3">
      <c r="A67" s="157" t="s">
        <v>436</v>
      </c>
      <c r="B67" s="252" t="s">
        <v>637</v>
      </c>
    </row>
    <row r="68" spans="1:2" ht="16.5" thickBot="1" x14ac:dyDescent="0.3">
      <c r="A68" s="149" t="s">
        <v>437</v>
      </c>
      <c r="B68" s="262" t="s">
        <v>634</v>
      </c>
    </row>
    <row r="69" spans="1:2" ht="16.5" thickBot="1" x14ac:dyDescent="0.3">
      <c r="A69" s="154" t="s">
        <v>438</v>
      </c>
      <c r="B69" s="234"/>
    </row>
    <row r="70" spans="1:2" ht="16.5" thickBot="1" x14ac:dyDescent="0.3">
      <c r="A70" s="154" t="s">
        <v>439</v>
      </c>
      <c r="B70" s="234"/>
    </row>
    <row r="71" spans="1:2" ht="16.5" thickBot="1" x14ac:dyDescent="0.3">
      <c r="A71" s="154" t="s">
        <v>440</v>
      </c>
      <c r="B71" s="234"/>
    </row>
    <row r="72" spans="1:2" ht="29.25" thickBot="1" x14ac:dyDescent="0.3">
      <c r="A72" s="158" t="s">
        <v>441</v>
      </c>
      <c r="B72" s="265" t="s">
        <v>635</v>
      </c>
    </row>
    <row r="73" spans="1:2" ht="28.5" x14ac:dyDescent="0.25">
      <c r="A73" s="151" t="s">
        <v>442</v>
      </c>
      <c r="B73" s="439" t="s">
        <v>636</v>
      </c>
    </row>
    <row r="74" spans="1:2" x14ac:dyDescent="0.25">
      <c r="A74" s="154" t="s">
        <v>443</v>
      </c>
      <c r="B74" s="440"/>
    </row>
    <row r="75" spans="1:2" x14ac:dyDescent="0.25">
      <c r="A75" s="154" t="s">
        <v>444</v>
      </c>
      <c r="B75" s="440"/>
    </row>
    <row r="76" spans="1:2" x14ac:dyDescent="0.25">
      <c r="A76" s="154" t="s">
        <v>445</v>
      </c>
      <c r="B76" s="440"/>
    </row>
    <row r="77" spans="1:2" x14ac:dyDescent="0.25">
      <c r="A77" s="154" t="s">
        <v>446</v>
      </c>
      <c r="B77" s="440"/>
    </row>
    <row r="78" spans="1:2" ht="16.5" thickBot="1" x14ac:dyDescent="0.3">
      <c r="A78" s="159" t="s">
        <v>447</v>
      </c>
      <c r="B78" s="441"/>
    </row>
    <row r="81" spans="1:2" x14ac:dyDescent="0.25">
      <c r="A81" s="160"/>
      <c r="B81" s="235"/>
    </row>
    <row r="82" spans="1:2" x14ac:dyDescent="0.25">
      <c r="B82" s="236"/>
    </row>
    <row r="83" spans="1:2" x14ac:dyDescent="0.25">
      <c r="B83" s="23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2022-03-20T13:03:06Z</dcterms:modified>
</cp:coreProperties>
</file>